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chyji\Documents\Služební předpisy\Služební hodnocení\Kalkulačka\"/>
    </mc:Choice>
  </mc:AlternateContent>
  <xr:revisionPtr revIDLastSave="0" documentId="13_ncr:1_{43CDDD72-F41C-4699-98FE-EB3DF1C4B145}" xr6:coauthVersionLast="47" xr6:coauthVersionMax="47" xr10:uidLastSave="{00000000-0000-0000-0000-000000000000}"/>
  <workbookProtection workbookAlgorithmName="SHA-512" workbookHashValue="TR2xHutB2OBk+VQZQprvcw6SLyeH5GsNRYvzgZnoSPxtNy/JzAK1BIyjGGwTQkg/xVrZwAL9G7Hsw5glY6tTzQ==" workbookSaltValue="Rvya0feTqX7hYXxci72aqQ==" workbookSpinCount="100000" lockStructure="1"/>
  <bookViews>
    <workbookView xWindow="28680" yWindow="-120" windowWidth="29040" windowHeight="15840" xr2:uid="{00000000-000D-0000-FFFF-FFFF00000000}"/>
  </bookViews>
  <sheets>
    <sheet name="Pomůcka" sheetId="2" r:id="rId1"/>
    <sheet name="Tarify" sheetId="3" state="hidden" r:id="rId2"/>
  </sheets>
  <definedNames>
    <definedName name="PlatováTřída">Pomůcka!$H$1:$H$3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2" l="1"/>
  <c r="C10" i="2"/>
  <c r="C7" i="2" l="1"/>
  <c r="C9" i="2" l="1"/>
  <c r="C12" i="2" l="1"/>
  <c r="B12" i="2" s="1"/>
</calcChain>
</file>

<file path=xl/sharedStrings.xml><?xml version="1.0" encoding="utf-8"?>
<sst xmlns="http://schemas.openxmlformats.org/spreadsheetml/2006/main" count="22" uniqueCount="20">
  <si>
    <t>Pomocná tabulka - platové tarify ve 12. stupni platových tříd</t>
  </si>
  <si>
    <t>Třída</t>
  </si>
  <si>
    <t>Váha hodnocení</t>
  </si>
  <si>
    <t>Platová třída státního zaměstnance</t>
  </si>
  <si>
    <t>z max. tarifu</t>
  </si>
  <si>
    <t>a) znalosti</t>
  </si>
  <si>
    <t>b) dovednosti</t>
  </si>
  <si>
    <t>Hodnocená oblast</t>
  </si>
  <si>
    <t>klasifikace</t>
  </si>
  <si>
    <t>c) výkon služby z hlediska správnosti, rychlosti a samostatnosti v souladu se stanovenými individuálními cíli</t>
  </si>
  <si>
    <t>Celkový výsledek služebního hodnocení</t>
  </si>
  <si>
    <t>Státní zaměstnanec dosahoval ve službě</t>
  </si>
  <si>
    <t>výsledků</t>
  </si>
  <si>
    <r>
      <rPr>
        <b/>
        <sz val="10"/>
        <color theme="1"/>
        <rFont val="Calibri"/>
        <family val="2"/>
        <charset val="238"/>
        <scheme val="minor"/>
      </rPr>
      <t>Klasifikace plnění oblasti
4</t>
    </r>
    <r>
      <rPr>
        <sz val="10"/>
        <color theme="1"/>
        <rFont val="Calibri"/>
        <family val="2"/>
        <charset val="238"/>
        <scheme val="minor"/>
      </rPr>
      <t xml:space="preserve"> - vysoko nad rámec nároků
</t>
    </r>
    <r>
      <rPr>
        <b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 xml:space="preserve"> - nad rámec nároků
</t>
    </r>
    <r>
      <rPr>
        <b/>
        <sz val="10"/>
        <color theme="1"/>
        <rFont val="Calibri"/>
        <family val="2"/>
        <charset val="238"/>
        <scheme val="minor"/>
      </rPr>
      <t xml:space="preserve">2 </t>
    </r>
    <r>
      <rPr>
        <sz val="10"/>
        <color theme="1"/>
        <rFont val="Calibri"/>
        <family val="2"/>
        <charset val="238"/>
        <scheme val="minor"/>
      </rPr>
      <t xml:space="preserve">- v rámci nároků
</t>
    </r>
    <r>
      <rPr>
        <b/>
        <sz val="10"/>
        <color theme="1"/>
        <rFont val="Calibri"/>
        <family val="2"/>
        <charset val="238"/>
        <scheme val="minor"/>
      </rPr>
      <t xml:space="preserve">1 </t>
    </r>
    <r>
      <rPr>
        <sz val="10"/>
        <color theme="1"/>
        <rFont val="Calibri"/>
        <family val="2"/>
        <charset val="238"/>
        <scheme val="minor"/>
      </rPr>
      <t xml:space="preserve">- s občasnými výhradami
</t>
    </r>
    <r>
      <rPr>
        <b/>
        <sz val="10"/>
        <color theme="1"/>
        <rFont val="Calibri"/>
        <family val="2"/>
        <charset val="238"/>
        <scheme val="minor"/>
      </rPr>
      <t>0</t>
    </r>
    <r>
      <rPr>
        <sz val="10"/>
        <color theme="1"/>
        <rFont val="Calibri"/>
        <family val="2"/>
        <charset val="238"/>
        <scheme val="minor"/>
      </rPr>
      <t xml:space="preserve"> - nedostatečně</t>
    </r>
  </si>
  <si>
    <t>Stávající osobní příplatek</t>
  </si>
  <si>
    <t>Navrhovaný osobní příplatek</t>
  </si>
  <si>
    <t>Osobní příplatek může činit až *)</t>
  </si>
  <si>
    <t>Příloha 1</t>
  </si>
  <si>
    <t>Podle NV 304/2014 Sb., platnost od 1.1.2024</t>
  </si>
  <si>
    <r>
      <t xml:space="preserve">*) s účinností </t>
    </r>
    <r>
      <rPr>
        <b/>
        <i/>
        <sz val="11"/>
        <color theme="1"/>
        <rFont val="Calibri"/>
        <family val="2"/>
        <charset val="238"/>
        <scheme val="minor"/>
      </rPr>
      <t>od 1. srpna 2024</t>
    </r>
    <r>
      <rPr>
        <i/>
        <sz val="11"/>
        <color theme="1"/>
        <rFont val="Calibri"/>
        <family val="2"/>
        <charset val="238"/>
        <scheme val="minor"/>
      </rPr>
      <t xml:space="preserve"> dochází k úpravě maximální procentní výše osobního příplatku v souvislosti s výsledky služebního hodnocení. Maximální výše osobního příplatku odpovídá příslušné procentní hranici platového tarifu v nejvyšším platovém stupni platové třídy, v níž státní zaměstnanec vykonává službu.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</si>
</sst>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8"/>
      <color rgb="FF000000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164" fontId="1" fillId="0" borderId="0" xfId="0" applyNumberFormat="1" applyFont="1"/>
    <xf numFmtId="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3" fontId="7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6" fillId="4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3" fillId="0" borderId="11" xfId="0" applyFont="1" applyFill="1" applyBorder="1" applyAlignment="1">
      <alignment horizontal="left" vertical="top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  <protection locked="0"/>
    </xf>
    <xf numFmtId="2" fontId="3" fillId="3" borderId="14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0" fontId="1" fillId="0" borderId="0" xfId="0" applyNumberFormat="1" applyFont="1" applyAlignment="1">
      <alignment horizontal="right"/>
    </xf>
    <xf numFmtId="164" fontId="1" fillId="4" borderId="0" xfId="0" applyNumberFormat="1" applyFont="1" applyFill="1" applyProtection="1">
      <protection locked="0"/>
    </xf>
    <xf numFmtId="0" fontId="5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top" wrapText="1"/>
    </xf>
    <xf numFmtId="164" fontId="8" fillId="0" borderId="0" xfId="0" applyNumberFormat="1" applyFont="1" applyAlignment="1">
      <alignment horizontal="left" vertical="top" wrapText="1"/>
    </xf>
  </cellXfs>
  <cellStyles count="1">
    <cellStyle name="Normální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K13"/>
  <sheetViews>
    <sheetView tabSelected="1" showRuler="0" zoomScaleNormal="100" workbookViewId="0">
      <selection activeCell="B1" sqref="B1"/>
    </sheetView>
  </sheetViews>
  <sheetFormatPr defaultRowHeight="15" x14ac:dyDescent="0.25"/>
  <cols>
    <col min="1" max="1" width="31.5703125" customWidth="1"/>
    <col min="2" max="2" width="12.28515625" customWidth="1"/>
    <col min="3" max="3" width="10.85546875" bestFit="1" customWidth="1"/>
    <col min="4" max="4" width="3.28515625" customWidth="1"/>
    <col min="10" max="12" width="9.140625" customWidth="1"/>
  </cols>
  <sheetData>
    <row r="1" spans="1:11" ht="21" x14ac:dyDescent="0.25">
      <c r="A1" s="16" t="s">
        <v>3</v>
      </c>
      <c r="B1" s="15">
        <v>5</v>
      </c>
      <c r="H1" s="1"/>
    </row>
    <row r="2" spans="1:11" ht="16.149999999999999" customHeight="1" thickBot="1" x14ac:dyDescent="0.3">
      <c r="A2" s="36"/>
      <c r="B2" s="36"/>
      <c r="C2" s="36"/>
      <c r="D2" s="37"/>
      <c r="E2" s="8"/>
      <c r="H2" s="1"/>
    </row>
    <row r="3" spans="1:11" ht="52.9" customHeight="1" thickBot="1" x14ac:dyDescent="0.3">
      <c r="A3" s="4" t="s">
        <v>7</v>
      </c>
      <c r="B3" s="5" t="s">
        <v>2</v>
      </c>
      <c r="C3" s="22" t="s">
        <v>8</v>
      </c>
      <c r="D3" s="20"/>
      <c r="H3" s="1"/>
      <c r="K3" s="26"/>
    </row>
    <row r="4" spans="1:11" ht="15.6" customHeight="1" x14ac:dyDescent="0.25">
      <c r="A4" s="6" t="s">
        <v>5</v>
      </c>
      <c r="B4" s="18">
        <v>0.2</v>
      </c>
      <c r="C4" s="23">
        <v>0</v>
      </c>
      <c r="E4" s="40" t="s">
        <v>13</v>
      </c>
      <c r="F4" s="40"/>
      <c r="G4" s="40"/>
    </row>
    <row r="5" spans="1:11" ht="15.75" x14ac:dyDescent="0.25">
      <c r="A5" s="7" t="s">
        <v>6</v>
      </c>
      <c r="B5" s="19">
        <v>0.2</v>
      </c>
      <c r="C5" s="23">
        <v>0</v>
      </c>
      <c r="D5" s="25"/>
      <c r="E5" s="40"/>
      <c r="F5" s="40"/>
      <c r="G5" s="40"/>
    </row>
    <row r="6" spans="1:11" ht="79.5" thickBot="1" x14ac:dyDescent="0.3">
      <c r="A6" s="17" t="s">
        <v>9</v>
      </c>
      <c r="B6" s="19">
        <v>0.6</v>
      </c>
      <c r="C6" s="23">
        <v>0</v>
      </c>
      <c r="D6" s="25"/>
      <c r="E6" s="40"/>
      <c r="F6" s="40"/>
      <c r="G6" s="40"/>
    </row>
    <row r="7" spans="1:11" ht="16.5" thickBot="1" x14ac:dyDescent="0.3">
      <c r="A7" s="38" t="s">
        <v>10</v>
      </c>
      <c r="B7" s="39"/>
      <c r="C7" s="24">
        <f>SUM(B4*C4,B5*C5,B6*C6)</f>
        <v>0</v>
      </c>
      <c r="D7" s="21"/>
    </row>
    <row r="9" spans="1:11" x14ac:dyDescent="0.25">
      <c r="A9" s="9" t="s">
        <v>11</v>
      </c>
      <c r="C9" s="12" t="str">
        <f>IF(C7&gt;=3.5,"VYNIKAJÍCÍCH",IF(C7&gt;=2.5,"VELMI DOBRÝCH",IF(C7&gt;=1.5,"DOBRÝCH",IF(C7&gt;=0.5,"DOSTAČUJÍCÍCH","NEVYHOVUJÍCÍCH"))))</f>
        <v>NEVYHOVUJÍCÍCH</v>
      </c>
      <c r="D9" s="9" t="s">
        <v>12</v>
      </c>
    </row>
    <row r="10" spans="1:11" x14ac:dyDescent="0.25">
      <c r="A10" s="9" t="s">
        <v>14</v>
      </c>
      <c r="B10" s="35">
        <v>0</v>
      </c>
      <c r="C10" s="34">
        <f>B10/VLOOKUP(B1,Tarify!$A$4:$B$15,2,FALSE)</f>
        <v>0</v>
      </c>
      <c r="D10" s="9" t="s">
        <v>4</v>
      </c>
    </row>
    <row r="11" spans="1:11" x14ac:dyDescent="0.25">
      <c r="A11" s="9" t="s">
        <v>15</v>
      </c>
      <c r="B11" s="35">
        <v>0</v>
      </c>
      <c r="C11" s="34">
        <f>B11/VLOOKUP(B1,Tarify!$A$4:$B$15,2,FALSE)</f>
        <v>0</v>
      </c>
      <c r="D11" s="9" t="s">
        <v>4</v>
      </c>
    </row>
    <row r="12" spans="1:11" x14ac:dyDescent="0.25">
      <c r="A12" s="9" t="s">
        <v>16</v>
      </c>
      <c r="B12" s="10">
        <f>VLOOKUP(B1,Tarify!A3:B15,2,FALSE)*C12</f>
        <v>0</v>
      </c>
      <c r="C12" s="11">
        <f>IF(C9="VYNIKAJÍCÍCH",1,IF(C9="VELMI DOBRÝCH",0.8,IF(C9="DOBRÝCH",0.6,IF(C9="DOSTAČUJÍCÍCH",0.1,0))))</f>
        <v>0</v>
      </c>
      <c r="D12" s="9" t="s">
        <v>4</v>
      </c>
    </row>
    <row r="13" spans="1:11" ht="73.5" customHeight="1" x14ac:dyDescent="0.25">
      <c r="A13" s="41" t="s">
        <v>19</v>
      </c>
      <c r="B13" s="41"/>
      <c r="C13" s="41"/>
      <c r="D13" s="41"/>
      <c r="E13" s="41"/>
    </row>
  </sheetData>
  <sheetProtection algorithmName="SHA-512" hashValue="o361+JEVw8kAE3EaUpYkTVBgeNhTkQLzoaPQK8asxJJWQNRjzV0u9J/KbcS80qPqU8b9OQdj6suD8cpAvZZIoA==" saltValue="90FzQL9VBRA/HeXJWUWxYQ==" spinCount="100000" sheet="1" objects="1" selectLockedCells="1"/>
  <mergeCells count="4">
    <mergeCell ref="A2:D2"/>
    <mergeCell ref="A7:B7"/>
    <mergeCell ref="E4:G6"/>
    <mergeCell ref="A13:E13"/>
  </mergeCells>
  <conditionalFormatting sqref="A2">
    <cfRule type="notContainsBlanks" dxfId="0" priority="3">
      <formula>LEN(TRIM(A2))&gt;0</formula>
    </cfRule>
  </conditionalFormatting>
  <dataValidations xWindow="459" yWindow="284" count="2">
    <dataValidation type="list" allowBlank="1" showErrorMessage="1" errorTitle="POZOR!" error="Platová třída státního zaměstnance může být pouze v intervalu 5 až 16" prompt="Vyberte platovou třídu " sqref="B1" xr:uid="{00000000-0002-0000-0000-000000000000}">
      <formula1>"5,6,7,8,9,10,11,12,13,14,15,16"</formula1>
    </dataValidation>
    <dataValidation type="list" allowBlank="1" showErrorMessage="1" error="Hodnota může být pouze 0, 1, 2, 3 nebo 4" promptTitle="Klasifikace plnění oblasti" prompt="4 - vysoko nad rámec nároků_x000a_3 - nad rámec nároků_x000a_2 - v rámci nároků_x000a_1- v rámci nároků s občasnými výhradami_x000a_0- nedostatečně" sqref="C4:C6" xr:uid="{00000000-0002-0000-0000-000001000000}">
      <formula1>"4,3,2,1,0"</formula1>
    </dataValidation>
  </dataValidations>
  <pageMargins left="0.7" right="0.7" top="0.78740157499999996" bottom="0.78740157499999996" header="0.3" footer="0.3"/>
  <pageSetup paperSize="9" orientation="portrait" r:id="rId1"/>
  <headerFooter>
    <oddHeader>&amp;L&amp;"-,Tučné"&amp;16Pomůcka pro výpočet výsledku služebního hodnocení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R15"/>
  <sheetViews>
    <sheetView zoomScaleNormal="100" workbookViewId="0">
      <selection activeCell="A2" sqref="A2"/>
    </sheetView>
  </sheetViews>
  <sheetFormatPr defaultRowHeight="15" x14ac:dyDescent="0.25"/>
  <cols>
    <col min="1" max="1" width="5.140625" customWidth="1"/>
    <col min="2" max="2" width="8.140625" bestFit="1" customWidth="1"/>
    <col min="3" max="12" width="6" bestFit="1" customWidth="1"/>
  </cols>
  <sheetData>
    <row r="1" spans="1:18" x14ac:dyDescent="0.25">
      <c r="A1" t="s">
        <v>0</v>
      </c>
    </row>
    <row r="2" spans="1:18" ht="15.75" thickBot="1" x14ac:dyDescent="0.3">
      <c r="A2" t="s">
        <v>18</v>
      </c>
    </row>
    <row r="3" spans="1:18" ht="15.75" thickBot="1" x14ac:dyDescent="0.3">
      <c r="A3" s="2" t="s">
        <v>1</v>
      </c>
      <c r="B3" s="30" t="s">
        <v>17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8" x14ac:dyDescent="0.25">
      <c r="A4" s="27">
        <v>5</v>
      </c>
      <c r="B4" s="31">
        <v>23510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8" x14ac:dyDescent="0.25">
      <c r="A5" s="28">
        <v>6</v>
      </c>
      <c r="B5" s="32">
        <v>25290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8" x14ac:dyDescent="0.25">
      <c r="A6" s="28">
        <v>7</v>
      </c>
      <c r="B6" s="32">
        <v>27260</v>
      </c>
      <c r="M6" s="13"/>
      <c r="N6" s="13"/>
      <c r="O6" s="13"/>
      <c r="P6" s="13"/>
      <c r="Q6" s="13"/>
      <c r="R6" s="13"/>
    </row>
    <row r="7" spans="1:18" x14ac:dyDescent="0.25">
      <c r="A7" s="28">
        <v>8</v>
      </c>
      <c r="B7" s="32">
        <v>29520</v>
      </c>
      <c r="M7" s="14"/>
      <c r="N7" s="14"/>
      <c r="O7" s="14"/>
      <c r="P7" s="14"/>
      <c r="Q7" s="14"/>
      <c r="R7" s="14"/>
    </row>
    <row r="8" spans="1:18" x14ac:dyDescent="0.25">
      <c r="A8" s="28">
        <v>9</v>
      </c>
      <c r="B8" s="32">
        <v>31820</v>
      </c>
    </row>
    <row r="9" spans="1:18" x14ac:dyDescent="0.25">
      <c r="A9" s="28">
        <v>10</v>
      </c>
      <c r="B9" s="32">
        <v>34370</v>
      </c>
    </row>
    <row r="10" spans="1:18" x14ac:dyDescent="0.25">
      <c r="A10" s="28">
        <v>11</v>
      </c>
      <c r="B10" s="32">
        <v>37170</v>
      </c>
    </row>
    <row r="11" spans="1:18" x14ac:dyDescent="0.25">
      <c r="A11" s="28">
        <v>12</v>
      </c>
      <c r="B11" s="32">
        <v>40740</v>
      </c>
    </row>
    <row r="12" spans="1:18" x14ac:dyDescent="0.25">
      <c r="A12" s="28">
        <v>13</v>
      </c>
      <c r="B12" s="32">
        <v>45420</v>
      </c>
    </row>
    <row r="13" spans="1:18" x14ac:dyDescent="0.25">
      <c r="A13" s="28">
        <v>14</v>
      </c>
      <c r="B13" s="32">
        <v>51530</v>
      </c>
    </row>
    <row r="14" spans="1:18" x14ac:dyDescent="0.25">
      <c r="A14" s="28">
        <v>15</v>
      </c>
      <c r="B14" s="32">
        <v>59020</v>
      </c>
    </row>
    <row r="15" spans="1:18" ht="15.75" thickBot="1" x14ac:dyDescent="0.3">
      <c r="A15" s="29">
        <v>16</v>
      </c>
      <c r="B15" s="33">
        <v>68200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Pomůcka</vt:lpstr>
      <vt:lpstr>Tarify</vt:lpstr>
      <vt:lpstr>PlatováTřída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Tichý</dc:creator>
  <cp:lastModifiedBy>Tichý Jiří, Ing.</cp:lastModifiedBy>
  <cp:lastPrinted>2015-08-18T11:56:28Z</cp:lastPrinted>
  <dcterms:created xsi:type="dcterms:W3CDTF">2015-08-17T12:15:53Z</dcterms:created>
  <dcterms:modified xsi:type="dcterms:W3CDTF">2024-07-15T07:05:02Z</dcterms:modified>
</cp:coreProperties>
</file>