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8755" windowHeight="14370"/>
  </bookViews>
  <sheets>
    <sheet name="statistika" sheetId="1" r:id="rId1"/>
    <sheet name="Zkratky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J9" i="1" l="1"/>
  <c r="M9" i="1"/>
  <c r="P9" i="1"/>
  <c r="S9" i="1"/>
  <c r="J16" i="1"/>
  <c r="M16" i="1"/>
  <c r="P16" i="1"/>
  <c r="S16" i="1"/>
  <c r="R20" i="1"/>
  <c r="Q20" i="1"/>
  <c r="O20" i="1"/>
  <c r="N20" i="1"/>
  <c r="L20" i="1"/>
  <c r="K20" i="1"/>
  <c r="I20" i="1"/>
  <c r="H20" i="1"/>
  <c r="F20" i="1"/>
  <c r="E20" i="1"/>
  <c r="D20" i="1"/>
  <c r="C20" i="1"/>
  <c r="B20" i="1"/>
  <c r="S19" i="1"/>
  <c r="P19" i="1"/>
  <c r="M19" i="1"/>
  <c r="J19" i="1"/>
  <c r="G19" i="1"/>
  <c r="S18" i="1"/>
  <c r="P18" i="1"/>
  <c r="M18" i="1"/>
  <c r="J18" i="1"/>
  <c r="G18" i="1"/>
  <c r="S17" i="1"/>
  <c r="P17" i="1"/>
  <c r="M17" i="1"/>
  <c r="J17" i="1"/>
  <c r="G17" i="1"/>
  <c r="G16" i="1"/>
  <c r="S15" i="1"/>
  <c r="P15" i="1"/>
  <c r="M15" i="1"/>
  <c r="J15" i="1"/>
  <c r="G15" i="1"/>
  <c r="S14" i="1"/>
  <c r="P14" i="1"/>
  <c r="M14" i="1"/>
  <c r="J14" i="1"/>
  <c r="G14" i="1"/>
  <c r="S13" i="1"/>
  <c r="P13" i="1"/>
  <c r="M13" i="1"/>
  <c r="J13" i="1"/>
  <c r="G13" i="1"/>
  <c r="S12" i="1"/>
  <c r="P12" i="1"/>
  <c r="M12" i="1"/>
  <c r="J12" i="1"/>
  <c r="G12" i="1"/>
  <c r="S11" i="1"/>
  <c r="P11" i="1"/>
  <c r="M11" i="1"/>
  <c r="J11" i="1"/>
  <c r="G11" i="1"/>
  <c r="S10" i="1"/>
  <c r="P10" i="1"/>
  <c r="M10" i="1"/>
  <c r="J10" i="1"/>
  <c r="G10" i="1"/>
  <c r="G9" i="1"/>
  <c r="S8" i="1"/>
  <c r="P8" i="1"/>
  <c r="M8" i="1"/>
  <c r="J8" i="1"/>
  <c r="G8" i="1"/>
  <c r="S7" i="1"/>
  <c r="P7" i="1"/>
  <c r="M7" i="1"/>
  <c r="J7" i="1"/>
  <c r="G7" i="1"/>
  <c r="S6" i="1"/>
  <c r="P6" i="1"/>
  <c r="M6" i="1"/>
  <c r="J6" i="1"/>
  <c r="G6" i="1"/>
  <c r="G20" i="1" l="1"/>
  <c r="J20" i="1"/>
  <c r="M20" i="1"/>
  <c r="P20" i="1"/>
  <c r="S20" i="1"/>
</calcChain>
</file>

<file path=xl/sharedStrings.xml><?xml version="1.0" encoding="utf-8"?>
<sst xmlns="http://schemas.openxmlformats.org/spreadsheetml/2006/main" count="56" uniqueCount="48">
  <si>
    <t>Stav kontrol za jednotlivé kraje k 11. 2. 2017</t>
  </si>
  <si>
    <t xml:space="preserve">kraj </t>
  </si>
  <si>
    <t>AM bez DB*</t>
  </si>
  <si>
    <t>počet AM bez DB na 1 obec</t>
  </si>
  <si>
    <t>SO bez DB</t>
  </si>
  <si>
    <t>počet SO bez DB na 1 SÚ</t>
  </si>
  <si>
    <t>duplicitní DB SO</t>
  </si>
  <si>
    <t>počet duplicitních DB SO na 1 SÚ</t>
  </si>
  <si>
    <t>SO shodná parcela</t>
  </si>
  <si>
    <t>počet SO se shodnou parcelou na 1 SÚ</t>
  </si>
  <si>
    <t>chybějící parcela SO</t>
  </si>
  <si>
    <t>SO bez pracely na 1 SÚ</t>
  </si>
  <si>
    <t>abs.</t>
  </si>
  <si>
    <t>%</t>
  </si>
  <si>
    <t>SÚ</t>
  </si>
  <si>
    <t>stavební úřad</t>
  </si>
  <si>
    <t>AM</t>
  </si>
  <si>
    <t>adresní místo</t>
  </si>
  <si>
    <t>DB</t>
  </si>
  <si>
    <t>definiční bod</t>
  </si>
  <si>
    <t xml:space="preserve">SO </t>
  </si>
  <si>
    <t>stavební objekt</t>
  </si>
  <si>
    <t>počet obyvatel                (k 1. 1.2016)</t>
  </si>
  <si>
    <t>zkratka</t>
  </si>
  <si>
    <t>celý název</t>
  </si>
  <si>
    <t>MOMC</t>
  </si>
  <si>
    <t>městské obvody/městské části</t>
  </si>
  <si>
    <t>počet SÚ*</t>
  </si>
  <si>
    <t>* včetně stavebních úřadů na MOMC</t>
  </si>
  <si>
    <t>počet obcí**</t>
  </si>
  <si>
    <t>** včetně vojenských újezdů</t>
  </si>
  <si>
    <t>HMP</t>
  </si>
  <si>
    <t>KÚ SČ</t>
  </si>
  <si>
    <t>KÚ JČ</t>
  </si>
  <si>
    <t>KÚ PL</t>
  </si>
  <si>
    <t>KÚ KV</t>
  </si>
  <si>
    <t>KÚ ÚS</t>
  </si>
  <si>
    <t>KÚ LI</t>
  </si>
  <si>
    <t>KÚ KH</t>
  </si>
  <si>
    <t>KÚ PA</t>
  </si>
  <si>
    <t>KÚ VY</t>
  </si>
  <si>
    <t>JÚ JM</t>
  </si>
  <si>
    <t>KÚ OL</t>
  </si>
  <si>
    <t>KÚ MS</t>
  </si>
  <si>
    <t>KÚ ZL</t>
  </si>
  <si>
    <t>Celkem</t>
  </si>
  <si>
    <t>Příloha č. 5</t>
  </si>
  <si>
    <t>Stav kontrolních sestav za jednotlivé kraje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</si>
</sst>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1" xfId="0" applyBorder="1"/>
    <xf numFmtId="0" fontId="1" fillId="2" borderId="11" xfId="0" applyFont="1" applyFill="1" applyBorder="1"/>
    <xf numFmtId="0" fontId="0" fillId="0" borderId="11" xfId="0" applyFill="1" applyBorder="1" applyAlignment="1">
      <alignment horizontal="left" vertical="center"/>
    </xf>
    <xf numFmtId="0" fontId="0" fillId="0" borderId="11" xfId="0" applyFill="1" applyBorder="1" applyAlignment="1">
      <alignment wrapText="1"/>
    </xf>
    <xf numFmtId="0" fontId="0" fillId="0" borderId="11" xfId="0" applyFill="1" applyBorder="1"/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11" xfId="0" applyFill="1" applyBorder="1" applyAlignment="1">
      <alignment horizontal="left" wrapText="1"/>
    </xf>
    <xf numFmtId="0" fontId="0" fillId="0" borderId="0" xfId="0" applyFill="1" applyBorder="1"/>
    <xf numFmtId="0" fontId="0" fillId="0" borderId="0" xfId="0" applyBorder="1"/>
    <xf numFmtId="164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9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164" fontId="0" fillId="0" borderId="8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 wrapText="1"/>
    </xf>
    <xf numFmtId="2" fontId="1" fillId="4" borderId="17" xfId="0" applyNumberFormat="1" applyFont="1" applyFill="1" applyBorder="1" applyAlignment="1">
      <alignment horizontal="center" vertical="center" wrapText="1"/>
    </xf>
    <xf numFmtId="2" fontId="1" fillId="4" borderId="18" xfId="0" applyNumberFormat="1" applyFont="1" applyFill="1" applyBorder="1" applyAlignment="1">
      <alignment horizontal="center" vertical="center" wrapText="1"/>
    </xf>
    <xf numFmtId="2" fontId="1" fillId="4" borderId="20" xfId="0" applyNumberFormat="1" applyFont="1" applyFill="1" applyBorder="1" applyAlignment="1">
      <alignment horizontal="center" vertical="center" wrapText="1"/>
    </xf>
    <xf numFmtId="2" fontId="1" fillId="4" borderId="22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164" fontId="0" fillId="0" borderId="28" xfId="0" applyNumberFormat="1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164" fontId="0" fillId="0" borderId="27" xfId="0" applyNumberFormat="1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164" fontId="0" fillId="0" borderId="42" xfId="0" applyNumberFormat="1" applyFont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164" fontId="0" fillId="0" borderId="39" xfId="0" applyNumberFormat="1" applyFont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164" fontId="0" fillId="0" borderId="44" xfId="0" applyNumberFormat="1" applyFont="1" applyBorder="1" applyAlignment="1">
      <alignment horizontal="center" vertical="center" wrapText="1"/>
    </xf>
    <xf numFmtId="0" fontId="1" fillId="6" borderId="45" xfId="0" applyFont="1" applyFill="1" applyBorder="1" applyAlignment="1">
      <alignment horizontal="center" vertical="center"/>
    </xf>
    <xf numFmtId="0" fontId="1" fillId="6" borderId="46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center"/>
    </xf>
    <xf numFmtId="164" fontId="1" fillId="6" borderId="49" xfId="0" applyNumberFormat="1" applyFont="1" applyFill="1" applyBorder="1" applyAlignment="1">
      <alignment horizontal="center" vertical="center" wrapText="1"/>
    </xf>
    <xf numFmtId="164" fontId="1" fillId="6" borderId="50" xfId="0" applyNumberFormat="1" applyFont="1" applyFill="1" applyBorder="1" applyAlignment="1">
      <alignment horizontal="center" vertical="center" wrapText="1"/>
    </xf>
    <xf numFmtId="1" fontId="1" fillId="6" borderId="48" xfId="0" applyNumberFormat="1" applyFont="1" applyFill="1" applyBorder="1" applyAlignment="1">
      <alignment horizontal="center" vertical="center" wrapText="1"/>
    </xf>
    <xf numFmtId="164" fontId="1" fillId="6" borderId="51" xfId="0" applyNumberFormat="1" applyFont="1" applyFill="1" applyBorder="1" applyAlignment="1">
      <alignment horizontal="center" vertical="center" wrapText="1"/>
    </xf>
    <xf numFmtId="0" fontId="1" fillId="6" borderId="52" xfId="0" applyFont="1" applyFill="1" applyBorder="1" applyAlignment="1">
      <alignment horizontal="center" vertical="center"/>
    </xf>
    <xf numFmtId="164" fontId="1" fillId="6" borderId="5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7" fillId="7" borderId="35" xfId="0" applyFont="1" applyFill="1" applyBorder="1" applyAlignment="1">
      <alignment horizontal="center"/>
    </xf>
    <xf numFmtId="0" fontId="7" fillId="7" borderId="36" xfId="0" applyFont="1" applyFill="1" applyBorder="1" applyAlignment="1">
      <alignment horizontal="center"/>
    </xf>
    <xf numFmtId="0" fontId="7" fillId="7" borderId="37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Border="1" applyAlignment="1"/>
    <xf numFmtId="0" fontId="0" fillId="0" borderId="0" xfId="0" applyBorder="1" applyAlignment="1"/>
    <xf numFmtId="2" fontId="2" fillId="4" borderId="38" xfId="0" applyNumberFormat="1" applyFont="1" applyFill="1" applyBorder="1" applyAlignment="1">
      <alignment horizontal="center" vertical="center" wrapText="1"/>
    </xf>
    <xf numFmtId="2" fontId="2" fillId="4" borderId="40" xfId="0" applyNumberFormat="1" applyFont="1" applyFill="1" applyBorder="1" applyAlignment="1">
      <alignment horizontal="center" vertical="center" wrapText="1"/>
    </xf>
    <xf numFmtId="2" fontId="2" fillId="4" borderId="16" xfId="0" applyNumberFormat="1" applyFont="1" applyFill="1" applyBorder="1" applyAlignment="1">
      <alignment horizontal="center" vertical="center" wrapText="1"/>
    </xf>
    <xf numFmtId="2" fontId="1" fillId="4" borderId="7" xfId="0" applyNumberFormat="1" applyFont="1" applyFill="1" applyBorder="1" applyAlignment="1">
      <alignment horizontal="center" vertical="center" wrapText="1"/>
    </xf>
    <xf numFmtId="2" fontId="1" fillId="4" borderId="8" xfId="0" applyNumberFormat="1" applyFont="1" applyFill="1" applyBorder="1" applyAlignment="1">
      <alignment horizontal="center" vertical="center" wrapText="1"/>
    </xf>
    <xf numFmtId="2" fontId="1" fillId="4" borderId="19" xfId="0" applyNumberFormat="1" applyFont="1" applyFill="1" applyBorder="1" applyAlignment="1">
      <alignment horizontal="center" vertical="center" wrapText="1"/>
    </xf>
    <xf numFmtId="2" fontId="0" fillId="4" borderId="19" xfId="0" applyNumberFormat="1" applyFill="1" applyBorder="1" applyAlignment="1">
      <alignment horizontal="center" vertical="center" wrapText="1"/>
    </xf>
    <xf numFmtId="2" fontId="1" fillId="4" borderId="31" xfId="0" applyNumberFormat="1" applyFont="1" applyFill="1" applyBorder="1" applyAlignment="1">
      <alignment horizontal="center" vertical="center" wrapText="1"/>
    </xf>
    <xf numFmtId="2" fontId="0" fillId="4" borderId="32" xfId="0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2" fontId="1" fillId="4" borderId="39" xfId="0" applyNumberFormat="1" applyFont="1" applyFill="1" applyBorder="1" applyAlignment="1">
      <alignment horizontal="center" vertical="center" wrapText="1"/>
    </xf>
    <xf numFmtId="2" fontId="1" fillId="4" borderId="41" xfId="0" applyNumberFormat="1" applyFont="1" applyFill="1" applyBorder="1" applyAlignment="1">
      <alignment horizontal="center" vertical="center" wrapText="1"/>
    </xf>
    <xf numFmtId="2" fontId="1" fillId="4" borderId="21" xfId="0" applyNumberFormat="1" applyFont="1" applyFill="1" applyBorder="1" applyAlignment="1">
      <alignment horizontal="center" vertical="center" wrapText="1"/>
    </xf>
    <xf numFmtId="2" fontId="1" fillId="4" borderId="33" xfId="0" applyNumberFormat="1" applyFont="1" applyFill="1" applyBorder="1" applyAlignment="1">
      <alignment horizontal="center" vertical="center" wrapText="1"/>
    </xf>
    <xf numFmtId="2" fontId="1" fillId="4" borderId="34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A3" sqref="A3:S3"/>
    </sheetView>
  </sheetViews>
  <sheetFormatPr defaultRowHeight="15" x14ac:dyDescent="0.25"/>
  <cols>
    <col min="1" max="1" width="9" customWidth="1"/>
    <col min="2" max="2" width="6.42578125" customWidth="1"/>
    <col min="3" max="3" width="12.85546875" customWidth="1"/>
    <col min="4" max="4" width="7.28515625" customWidth="1"/>
    <col min="5" max="5" width="6.7109375" customWidth="1"/>
    <col min="6" max="6" width="5.42578125" customWidth="1"/>
    <col min="8" max="8" width="6.7109375" customWidth="1"/>
    <col min="9" max="9" width="5.42578125" customWidth="1"/>
    <col min="10" max="10" width="10.7109375" customWidth="1"/>
    <col min="11" max="11" width="6.7109375" customWidth="1"/>
    <col min="12" max="12" width="5.42578125" customWidth="1"/>
    <col min="14" max="14" width="6.7109375" customWidth="1"/>
    <col min="15" max="15" width="5.42578125" customWidth="1"/>
    <col min="17" max="17" width="6.7109375" customWidth="1"/>
    <col min="18" max="18" width="5.42578125" customWidth="1"/>
  </cols>
  <sheetData>
    <row r="1" spans="1:19" x14ac:dyDescent="0.25">
      <c r="A1" s="64" t="s">
        <v>46</v>
      </c>
      <c r="B1" s="64"/>
    </row>
    <row r="2" spans="1:19" ht="15.75" thickBot="1" x14ac:dyDescent="0.3"/>
    <row r="3" spans="1:19" ht="20.100000000000001" customHeight="1" thickTop="1" x14ac:dyDescent="0.3">
      <c r="A3" s="66" t="s">
        <v>47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8"/>
    </row>
    <row r="4" spans="1:19" x14ac:dyDescent="0.25">
      <c r="A4" s="72" t="s">
        <v>1</v>
      </c>
      <c r="B4" s="74" t="s">
        <v>27</v>
      </c>
      <c r="C4" s="74" t="s">
        <v>22</v>
      </c>
      <c r="D4" s="74" t="s">
        <v>29</v>
      </c>
      <c r="E4" s="75" t="s">
        <v>2</v>
      </c>
      <c r="F4" s="76"/>
      <c r="G4" s="77" t="s">
        <v>3</v>
      </c>
      <c r="H4" s="79" t="s">
        <v>4</v>
      </c>
      <c r="I4" s="80"/>
      <c r="J4" s="84" t="s">
        <v>5</v>
      </c>
      <c r="K4" s="79" t="s">
        <v>6</v>
      </c>
      <c r="L4" s="80"/>
      <c r="M4" s="77" t="s">
        <v>7</v>
      </c>
      <c r="N4" s="85" t="s">
        <v>8</v>
      </c>
      <c r="O4" s="80"/>
      <c r="P4" s="84" t="s">
        <v>9</v>
      </c>
      <c r="Q4" s="75" t="s">
        <v>10</v>
      </c>
      <c r="R4" s="86"/>
      <c r="S4" s="82" t="s">
        <v>11</v>
      </c>
    </row>
    <row r="5" spans="1:19" ht="65.25" customHeight="1" thickBot="1" x14ac:dyDescent="0.3">
      <c r="A5" s="73"/>
      <c r="B5" s="81"/>
      <c r="C5" s="81"/>
      <c r="D5" s="74"/>
      <c r="E5" s="31" t="s">
        <v>12</v>
      </c>
      <c r="F5" s="32" t="s">
        <v>13</v>
      </c>
      <c r="G5" s="78"/>
      <c r="H5" s="31" t="s">
        <v>12</v>
      </c>
      <c r="I5" s="33" t="s">
        <v>13</v>
      </c>
      <c r="J5" s="84"/>
      <c r="K5" s="31" t="s">
        <v>12</v>
      </c>
      <c r="L5" s="33" t="s">
        <v>13</v>
      </c>
      <c r="M5" s="77"/>
      <c r="N5" s="34" t="s">
        <v>12</v>
      </c>
      <c r="O5" s="33" t="s">
        <v>13</v>
      </c>
      <c r="P5" s="84"/>
      <c r="Q5" s="31" t="s">
        <v>12</v>
      </c>
      <c r="R5" s="33" t="s">
        <v>13</v>
      </c>
      <c r="S5" s="83"/>
    </row>
    <row r="6" spans="1:19" ht="15.75" thickTop="1" x14ac:dyDescent="0.25">
      <c r="A6" s="47" t="s">
        <v>31</v>
      </c>
      <c r="B6" s="35">
        <v>22</v>
      </c>
      <c r="C6" s="36">
        <v>1267449</v>
      </c>
      <c r="D6" s="37">
        <v>1</v>
      </c>
      <c r="E6" s="38">
        <v>963</v>
      </c>
      <c r="F6" s="39">
        <v>1.4011756489349318</v>
      </c>
      <c r="G6" s="40">
        <f>E6/D6</f>
        <v>963</v>
      </c>
      <c r="H6" s="38">
        <v>532</v>
      </c>
      <c r="I6" s="41">
        <v>1.0185132004671376</v>
      </c>
      <c r="J6" s="39">
        <f>H6/B6</f>
        <v>24.181818181818183</v>
      </c>
      <c r="K6" s="38">
        <v>1389</v>
      </c>
      <c r="L6" s="41">
        <v>4.7914726275483801</v>
      </c>
      <c r="M6" s="42">
        <f>K6/B6</f>
        <v>63.136363636363633</v>
      </c>
      <c r="N6" s="43">
        <v>2316</v>
      </c>
      <c r="O6" s="41">
        <v>4.3268691850689383</v>
      </c>
      <c r="P6" s="44">
        <f>N6/B6</f>
        <v>105.27272727272727</v>
      </c>
      <c r="Q6" s="38">
        <v>1485</v>
      </c>
      <c r="R6" s="41">
        <v>1.6854123869298254</v>
      </c>
      <c r="S6" s="48">
        <f>Q6/B6</f>
        <v>67.5</v>
      </c>
    </row>
    <row r="7" spans="1:19" x14ac:dyDescent="0.25">
      <c r="A7" s="49" t="s">
        <v>32</v>
      </c>
      <c r="B7" s="45">
        <v>105</v>
      </c>
      <c r="C7" s="18">
        <v>1326857</v>
      </c>
      <c r="D7" s="17">
        <v>1144</v>
      </c>
      <c r="E7" s="12">
        <v>13674</v>
      </c>
      <c r="F7" s="19">
        <v>19.895821208241184</v>
      </c>
      <c r="G7" s="20">
        <f t="shared" ref="G7:G20" si="0">E7/D7</f>
        <v>11.952797202797203</v>
      </c>
      <c r="H7" s="12">
        <v>8036</v>
      </c>
      <c r="I7" s="13">
        <v>15.38490992284571</v>
      </c>
      <c r="J7" s="11">
        <f t="shared" ref="J7:J20" si="1">H7/B7</f>
        <v>76.533333333333331</v>
      </c>
      <c r="K7" s="12">
        <v>3627</v>
      </c>
      <c r="L7" s="13">
        <v>12.511642347097174</v>
      </c>
      <c r="M7" s="14">
        <f t="shared" ref="M7:M20" si="2">K7/B7</f>
        <v>34.542857142857144</v>
      </c>
      <c r="N7" s="15">
        <v>6668</v>
      </c>
      <c r="O7" s="13">
        <v>12.457497291036132</v>
      </c>
      <c r="P7" s="16">
        <f t="shared" ref="P7:P20" si="3">N7/B7</f>
        <v>63.504761904761907</v>
      </c>
      <c r="Q7" s="12">
        <v>16453</v>
      </c>
      <c r="R7" s="13">
        <v>18.673461280913411</v>
      </c>
      <c r="S7" s="50">
        <f t="shared" ref="S7:S20" si="4">Q7/B7</f>
        <v>156.6952380952381</v>
      </c>
    </row>
    <row r="8" spans="1:19" x14ac:dyDescent="0.25">
      <c r="A8" s="49" t="s">
        <v>33</v>
      </c>
      <c r="B8" s="45">
        <v>47</v>
      </c>
      <c r="C8" s="18">
        <v>637834</v>
      </c>
      <c r="D8" s="17">
        <v>624</v>
      </c>
      <c r="E8" s="12">
        <v>6010</v>
      </c>
      <c r="F8" s="19">
        <v>8.7446164590850888</v>
      </c>
      <c r="G8" s="20">
        <f t="shared" si="0"/>
        <v>9.6314102564102573</v>
      </c>
      <c r="H8" s="12">
        <v>4404</v>
      </c>
      <c r="I8" s="13">
        <v>8.4314513813106657</v>
      </c>
      <c r="J8" s="11">
        <f t="shared" si="1"/>
        <v>93.702127659574472</v>
      </c>
      <c r="K8" s="12">
        <v>4440</v>
      </c>
      <c r="L8" s="13">
        <v>15.316154403394391</v>
      </c>
      <c r="M8" s="14">
        <f t="shared" si="2"/>
        <v>94.468085106382972</v>
      </c>
      <c r="N8" s="15">
        <v>5929</v>
      </c>
      <c r="O8" s="13">
        <v>11.076859843814221</v>
      </c>
      <c r="P8" s="16">
        <f t="shared" si="3"/>
        <v>126.14893617021276</v>
      </c>
      <c r="Q8" s="12">
        <v>7796</v>
      </c>
      <c r="R8" s="13">
        <v>8.8481312919225044</v>
      </c>
      <c r="S8" s="50">
        <f t="shared" si="4"/>
        <v>165.87234042553192</v>
      </c>
    </row>
    <row r="9" spans="1:19" x14ac:dyDescent="0.25">
      <c r="A9" s="49" t="s">
        <v>34</v>
      </c>
      <c r="B9" s="45">
        <v>50</v>
      </c>
      <c r="C9" s="18">
        <v>576635</v>
      </c>
      <c r="D9" s="17">
        <v>501</v>
      </c>
      <c r="E9" s="12">
        <v>2070</v>
      </c>
      <c r="F9" s="19">
        <v>3.011872890233966</v>
      </c>
      <c r="G9" s="20">
        <f t="shared" si="0"/>
        <v>4.1317365269461082</v>
      </c>
      <c r="H9" s="12">
        <v>1584</v>
      </c>
      <c r="I9" s="13">
        <v>3.0325656194359887</v>
      </c>
      <c r="J9" s="11">
        <f t="shared" si="1"/>
        <v>31.68</v>
      </c>
      <c r="K9" s="12">
        <v>1219</v>
      </c>
      <c r="L9" s="13">
        <v>4.2050432922832801</v>
      </c>
      <c r="M9" s="14">
        <f t="shared" si="2"/>
        <v>24.38</v>
      </c>
      <c r="N9" s="15">
        <v>1886</v>
      </c>
      <c r="O9" s="13">
        <v>3.5235212793782464</v>
      </c>
      <c r="P9" s="16">
        <f t="shared" si="3"/>
        <v>37.72</v>
      </c>
      <c r="Q9" s="12">
        <v>3145</v>
      </c>
      <c r="R9" s="13">
        <v>3.5694423952150176</v>
      </c>
      <c r="S9" s="50">
        <f t="shared" si="4"/>
        <v>62.9</v>
      </c>
    </row>
    <row r="10" spans="1:19" x14ac:dyDescent="0.25">
      <c r="A10" s="49" t="s">
        <v>35</v>
      </c>
      <c r="B10" s="45">
        <v>24</v>
      </c>
      <c r="C10" s="18">
        <v>297804</v>
      </c>
      <c r="D10" s="17">
        <v>134</v>
      </c>
      <c r="E10" s="12">
        <v>1803</v>
      </c>
      <c r="F10" s="19">
        <v>2.6233849377255267</v>
      </c>
      <c r="G10" s="20">
        <f t="shared" si="0"/>
        <v>13.455223880597014</v>
      </c>
      <c r="H10" s="12">
        <v>1371</v>
      </c>
      <c r="I10" s="13">
        <v>2.6247774395497099</v>
      </c>
      <c r="J10" s="11">
        <f t="shared" si="1"/>
        <v>57.125</v>
      </c>
      <c r="K10" s="12">
        <v>550</v>
      </c>
      <c r="L10" s="13">
        <v>1.8972713787988547</v>
      </c>
      <c r="M10" s="14">
        <f t="shared" si="2"/>
        <v>22.916666666666668</v>
      </c>
      <c r="N10" s="15">
        <v>810</v>
      </c>
      <c r="O10" s="13">
        <v>1.5132832642080485</v>
      </c>
      <c r="P10" s="16">
        <f t="shared" si="3"/>
        <v>33.75</v>
      </c>
      <c r="Q10" s="12">
        <v>1966</v>
      </c>
      <c r="R10" s="13">
        <v>2.2313271061980045</v>
      </c>
      <c r="S10" s="50">
        <f t="shared" si="4"/>
        <v>81.916666666666671</v>
      </c>
    </row>
    <row r="11" spans="1:19" x14ac:dyDescent="0.25">
      <c r="A11" s="49" t="s">
        <v>36</v>
      </c>
      <c r="B11" s="45">
        <v>39</v>
      </c>
      <c r="C11" s="18">
        <v>822850</v>
      </c>
      <c r="D11" s="17">
        <v>354</v>
      </c>
      <c r="E11" s="12">
        <v>4774</v>
      </c>
      <c r="F11" s="19">
        <v>6.9462227912932137</v>
      </c>
      <c r="G11" s="20">
        <f t="shared" si="0"/>
        <v>13.485875706214689</v>
      </c>
      <c r="H11" s="12">
        <v>3815</v>
      </c>
      <c r="I11" s="13">
        <v>7.3038117665077626</v>
      </c>
      <c r="J11" s="11">
        <f t="shared" si="1"/>
        <v>97.820512820512818</v>
      </c>
      <c r="K11" s="12">
        <v>1636</v>
      </c>
      <c r="L11" s="13">
        <v>5.6435199558453206</v>
      </c>
      <c r="M11" s="14">
        <f t="shared" si="2"/>
        <v>41.948717948717949</v>
      </c>
      <c r="N11" s="15">
        <v>4154</v>
      </c>
      <c r="O11" s="13">
        <v>7.7607144191607818</v>
      </c>
      <c r="P11" s="16">
        <f t="shared" si="3"/>
        <v>106.51282051282051</v>
      </c>
      <c r="Q11" s="12">
        <v>5578</v>
      </c>
      <c r="R11" s="13">
        <v>6.3307948109727716</v>
      </c>
      <c r="S11" s="50">
        <f t="shared" si="4"/>
        <v>143.02564102564102</v>
      </c>
    </row>
    <row r="12" spans="1:19" x14ac:dyDescent="0.25">
      <c r="A12" s="49" t="s">
        <v>37</v>
      </c>
      <c r="B12" s="45">
        <v>37</v>
      </c>
      <c r="C12" s="18">
        <v>439639</v>
      </c>
      <c r="D12" s="17">
        <v>215</v>
      </c>
      <c r="E12" s="12">
        <v>2013</v>
      </c>
      <c r="F12" s="19">
        <v>2.9289372599231753</v>
      </c>
      <c r="G12" s="20">
        <f t="shared" si="0"/>
        <v>9.3627906976744182</v>
      </c>
      <c r="H12" s="12">
        <v>1782</v>
      </c>
      <c r="I12" s="13">
        <v>3.4116363218654873</v>
      </c>
      <c r="J12" s="11">
        <f t="shared" si="1"/>
        <v>48.162162162162161</v>
      </c>
      <c r="K12" s="12">
        <v>1836</v>
      </c>
      <c r="L12" s="13">
        <v>6.3334368208630858</v>
      </c>
      <c r="M12" s="14">
        <f t="shared" si="2"/>
        <v>49.621621621621621</v>
      </c>
      <c r="N12" s="15">
        <v>2545</v>
      </c>
      <c r="O12" s="13">
        <v>4.7546986511228191</v>
      </c>
      <c r="P12" s="16">
        <f t="shared" si="3"/>
        <v>68.78378378378379</v>
      </c>
      <c r="Q12" s="12">
        <v>3453</v>
      </c>
      <c r="R12" s="13">
        <v>3.9190094088004628</v>
      </c>
      <c r="S12" s="50">
        <f t="shared" si="4"/>
        <v>93.324324324324323</v>
      </c>
    </row>
    <row r="13" spans="1:19" x14ac:dyDescent="0.25">
      <c r="A13" s="49" t="s">
        <v>38</v>
      </c>
      <c r="B13" s="45">
        <v>48</v>
      </c>
      <c r="C13" s="18">
        <v>551421</v>
      </c>
      <c r="D13" s="17">
        <v>448</v>
      </c>
      <c r="E13" s="12">
        <v>2564</v>
      </c>
      <c r="F13" s="19">
        <v>3.7306483529274823</v>
      </c>
      <c r="G13" s="20">
        <f t="shared" si="0"/>
        <v>5.7232142857142856</v>
      </c>
      <c r="H13" s="12">
        <v>1942</v>
      </c>
      <c r="I13" s="13">
        <v>3.7179560814044761</v>
      </c>
      <c r="J13" s="11">
        <f t="shared" si="1"/>
        <v>40.458333333333336</v>
      </c>
      <c r="K13" s="12">
        <v>1582</v>
      </c>
      <c r="L13" s="13">
        <v>5.4572424022905244</v>
      </c>
      <c r="M13" s="14">
        <f t="shared" si="2"/>
        <v>32.958333333333336</v>
      </c>
      <c r="N13" s="15">
        <v>1950</v>
      </c>
      <c r="O13" s="13">
        <v>3.6430893397601167</v>
      </c>
      <c r="P13" s="16">
        <f t="shared" si="3"/>
        <v>40.625</v>
      </c>
      <c r="Q13" s="12">
        <v>3637</v>
      </c>
      <c r="R13" s="13">
        <v>4.1278416506826767</v>
      </c>
      <c r="S13" s="50">
        <f t="shared" si="4"/>
        <v>75.770833333333329</v>
      </c>
    </row>
    <row r="14" spans="1:19" x14ac:dyDescent="0.25">
      <c r="A14" s="49" t="s">
        <v>39</v>
      </c>
      <c r="B14" s="45">
        <v>42</v>
      </c>
      <c r="C14" s="18">
        <v>516149</v>
      </c>
      <c r="D14" s="17">
        <v>451</v>
      </c>
      <c r="E14" s="12">
        <v>2913</v>
      </c>
      <c r="F14" s="19">
        <v>4.238447212198813</v>
      </c>
      <c r="G14" s="20">
        <f t="shared" si="0"/>
        <v>6.458980044345898</v>
      </c>
      <c r="H14" s="12">
        <v>2126</v>
      </c>
      <c r="I14" s="13">
        <v>4.0702238048743133</v>
      </c>
      <c r="J14" s="11">
        <f t="shared" si="1"/>
        <v>50.61904761904762</v>
      </c>
      <c r="K14" s="12">
        <v>1858</v>
      </c>
      <c r="L14" s="13">
        <v>6.4093276760150406</v>
      </c>
      <c r="M14" s="14">
        <f t="shared" si="2"/>
        <v>44.238095238095241</v>
      </c>
      <c r="N14" s="15">
        <v>2867</v>
      </c>
      <c r="O14" s="13">
        <v>5.3562754549191052</v>
      </c>
      <c r="P14" s="16">
        <f t="shared" si="3"/>
        <v>68.261904761904759</v>
      </c>
      <c r="Q14" s="12">
        <v>4317</v>
      </c>
      <c r="R14" s="13">
        <v>4.8996129793778156</v>
      </c>
      <c r="S14" s="50">
        <f t="shared" si="4"/>
        <v>102.78571428571429</v>
      </c>
    </row>
    <row r="15" spans="1:19" x14ac:dyDescent="0.25">
      <c r="A15" s="49" t="s">
        <v>40</v>
      </c>
      <c r="B15" s="45">
        <v>38</v>
      </c>
      <c r="C15" s="18">
        <v>509475</v>
      </c>
      <c r="D15" s="17">
        <v>704</v>
      </c>
      <c r="E15" s="12">
        <v>4807</v>
      </c>
      <c r="F15" s="19">
        <v>6.9942381562099873</v>
      </c>
      <c r="G15" s="20">
        <f t="shared" si="0"/>
        <v>6.828125</v>
      </c>
      <c r="H15" s="12">
        <v>3687</v>
      </c>
      <c r="I15" s="13">
        <v>7.0587559588765725</v>
      </c>
      <c r="J15" s="11">
        <f t="shared" si="1"/>
        <v>97.026315789473685</v>
      </c>
      <c r="K15" s="12">
        <v>2994</v>
      </c>
      <c r="L15" s="13">
        <v>10.328055469315947</v>
      </c>
      <c r="M15" s="14">
        <f t="shared" si="2"/>
        <v>78.78947368421052</v>
      </c>
      <c r="N15" s="15">
        <v>4150</v>
      </c>
      <c r="O15" s="13">
        <v>7.7532414153869151</v>
      </c>
      <c r="P15" s="16">
        <f t="shared" si="3"/>
        <v>109.21052631578948</v>
      </c>
      <c r="Q15" s="12">
        <v>6339</v>
      </c>
      <c r="R15" s="13">
        <v>7.1944977244095378</v>
      </c>
      <c r="S15" s="50">
        <f t="shared" si="4"/>
        <v>166.81578947368422</v>
      </c>
    </row>
    <row r="16" spans="1:19" x14ac:dyDescent="0.25">
      <c r="A16" s="49" t="s">
        <v>41</v>
      </c>
      <c r="B16" s="45">
        <v>92</v>
      </c>
      <c r="C16" s="18">
        <v>1175023</v>
      </c>
      <c r="D16" s="17">
        <v>673</v>
      </c>
      <c r="E16" s="12">
        <v>18518</v>
      </c>
      <c r="F16" s="19">
        <v>26.943894773600281</v>
      </c>
      <c r="G16" s="20">
        <f t="shared" si="0"/>
        <v>27.515601783060923</v>
      </c>
      <c r="H16" s="12">
        <v>15805</v>
      </c>
      <c r="I16" s="13">
        <v>30.258648746960734</v>
      </c>
      <c r="J16" s="11">
        <f t="shared" si="1"/>
        <v>171.79347826086956</v>
      </c>
      <c r="K16" s="12">
        <v>4385</v>
      </c>
      <c r="L16" s="13">
        <v>15.126427265514506</v>
      </c>
      <c r="M16" s="14">
        <f t="shared" si="2"/>
        <v>47.663043478260867</v>
      </c>
      <c r="N16" s="15">
        <v>10467</v>
      </c>
      <c r="O16" s="13">
        <v>19.554982625266227</v>
      </c>
      <c r="P16" s="16">
        <f t="shared" si="3"/>
        <v>113.77173913043478</v>
      </c>
      <c r="Q16" s="12">
        <v>22861</v>
      </c>
      <c r="R16" s="13">
        <v>25.946271096028781</v>
      </c>
      <c r="S16" s="50">
        <f t="shared" si="4"/>
        <v>248.4891304347826</v>
      </c>
    </row>
    <row r="17" spans="1:19" x14ac:dyDescent="0.25">
      <c r="A17" s="49" t="s">
        <v>42</v>
      </c>
      <c r="B17" s="45">
        <v>39</v>
      </c>
      <c r="C17" s="18">
        <v>634720</v>
      </c>
      <c r="D17" s="17">
        <v>402</v>
      </c>
      <c r="E17" s="12">
        <v>4308</v>
      </c>
      <c r="F17" s="19">
        <v>6.2681876382260509</v>
      </c>
      <c r="G17" s="20">
        <f t="shared" si="0"/>
        <v>10.716417910447761</v>
      </c>
      <c r="H17" s="12">
        <v>3158</v>
      </c>
      <c r="I17" s="13">
        <v>6.0459862539007903</v>
      </c>
      <c r="J17" s="11">
        <f t="shared" si="1"/>
        <v>80.974358974358978</v>
      </c>
      <c r="K17" s="12">
        <v>1340</v>
      </c>
      <c r="L17" s="13">
        <v>4.6224429956190276</v>
      </c>
      <c r="M17" s="14">
        <f t="shared" si="2"/>
        <v>34.358974358974358</v>
      </c>
      <c r="N17" s="15">
        <v>2334</v>
      </c>
      <c r="O17" s="13">
        <v>4.3604977020513394</v>
      </c>
      <c r="P17" s="16">
        <f t="shared" si="3"/>
        <v>59.846153846153847</v>
      </c>
      <c r="Q17" s="12">
        <v>4736</v>
      </c>
      <c r="R17" s="13">
        <v>5.375160312794379</v>
      </c>
      <c r="S17" s="50">
        <f t="shared" si="4"/>
        <v>121.43589743589743</v>
      </c>
    </row>
    <row r="18" spans="1:19" x14ac:dyDescent="0.25">
      <c r="A18" s="49" t="s">
        <v>43</v>
      </c>
      <c r="B18" s="45">
        <v>84</v>
      </c>
      <c r="C18" s="18">
        <v>1213311</v>
      </c>
      <c r="D18" s="17">
        <v>300</v>
      </c>
      <c r="E18" s="12">
        <v>2696</v>
      </c>
      <c r="F18" s="19">
        <v>3.9227098125945759</v>
      </c>
      <c r="G18" s="20">
        <f t="shared" si="0"/>
        <v>8.9866666666666664</v>
      </c>
      <c r="H18" s="12">
        <v>2982</v>
      </c>
      <c r="I18" s="13">
        <v>5.7090345184079032</v>
      </c>
      <c r="J18" s="11">
        <f t="shared" si="1"/>
        <v>35.5</v>
      </c>
      <c r="K18" s="12">
        <v>1245</v>
      </c>
      <c r="L18" s="13">
        <v>4.2947324847355892</v>
      </c>
      <c r="M18" s="14">
        <f t="shared" si="2"/>
        <v>14.821428571428571</v>
      </c>
      <c r="N18" s="15">
        <v>5736</v>
      </c>
      <c r="O18" s="13">
        <v>10.716287411725144</v>
      </c>
      <c r="P18" s="16">
        <f t="shared" si="3"/>
        <v>68.285714285714292</v>
      </c>
      <c r="Q18" s="12">
        <v>3658</v>
      </c>
      <c r="R18" s="13">
        <v>4.1516757652453204</v>
      </c>
      <c r="S18" s="50">
        <f t="shared" si="4"/>
        <v>43.547619047619051</v>
      </c>
    </row>
    <row r="19" spans="1:19" ht="15.75" thickBot="1" x14ac:dyDescent="0.3">
      <c r="A19" s="51" t="s">
        <v>44</v>
      </c>
      <c r="B19" s="46">
        <v>36</v>
      </c>
      <c r="C19" s="22">
        <v>584676</v>
      </c>
      <c r="D19" s="21">
        <v>307</v>
      </c>
      <c r="E19" s="23">
        <v>1615</v>
      </c>
      <c r="F19" s="24">
        <v>2.3498428588057267</v>
      </c>
      <c r="G19" s="25">
        <f t="shared" si="0"/>
        <v>5.2605863192182412</v>
      </c>
      <c r="H19" s="23">
        <v>1009</v>
      </c>
      <c r="I19" s="26">
        <v>1.9317289835927478</v>
      </c>
      <c r="J19" s="27">
        <f t="shared" si="1"/>
        <v>28.027777777777779</v>
      </c>
      <c r="K19" s="23">
        <v>888</v>
      </c>
      <c r="L19" s="26">
        <v>3.0632308806788782</v>
      </c>
      <c r="M19" s="28">
        <f t="shared" si="2"/>
        <v>24.666666666666668</v>
      </c>
      <c r="N19" s="29">
        <v>1714</v>
      </c>
      <c r="O19" s="26">
        <v>3.2021821171019691</v>
      </c>
      <c r="P19" s="30">
        <f t="shared" si="3"/>
        <v>47.611111111111114</v>
      </c>
      <c r="Q19" s="23">
        <v>2685</v>
      </c>
      <c r="R19" s="26">
        <v>3.0473617905094823</v>
      </c>
      <c r="S19" s="52">
        <f t="shared" si="4"/>
        <v>74.583333333333329</v>
      </c>
    </row>
    <row r="20" spans="1:19" ht="15.75" thickBot="1" x14ac:dyDescent="0.3">
      <c r="A20" s="53" t="s">
        <v>45</v>
      </c>
      <c r="B20" s="54">
        <f>SUM(B6:B19)</f>
        <v>703</v>
      </c>
      <c r="C20" s="55">
        <f>SUM(C6:C19)</f>
        <v>10553843</v>
      </c>
      <c r="D20" s="56">
        <f>SUM(D6:D19)</f>
        <v>6258</v>
      </c>
      <c r="E20" s="57">
        <f>SUM(E6:E19)</f>
        <v>68728</v>
      </c>
      <c r="F20" s="58">
        <f>SUM(F6:F19)</f>
        <v>100.00000000000001</v>
      </c>
      <c r="G20" s="59">
        <f t="shared" si="0"/>
        <v>10.982422499201023</v>
      </c>
      <c r="H20" s="60">
        <f>SUM(H6:H19)</f>
        <v>52233</v>
      </c>
      <c r="I20" s="61">
        <f>SUM(I6:I19)</f>
        <v>100</v>
      </c>
      <c r="J20" s="58">
        <f t="shared" si="1"/>
        <v>74.300142247510664</v>
      </c>
      <c r="K20" s="57">
        <f>SUM(K6:K19)</f>
        <v>28989</v>
      </c>
      <c r="L20" s="61">
        <f>SUM(L6:L19)</f>
        <v>99.999999999999986</v>
      </c>
      <c r="M20" s="59">
        <f t="shared" si="2"/>
        <v>41.236130867709818</v>
      </c>
      <c r="N20" s="62">
        <f>SUM(N6:N19)</f>
        <v>53526</v>
      </c>
      <c r="O20" s="61">
        <f>SUM(O6:O18)</f>
        <v>96.79781788289803</v>
      </c>
      <c r="P20" s="58">
        <f t="shared" si="3"/>
        <v>76.139402560455196</v>
      </c>
      <c r="Q20" s="57">
        <f>SUM(Q6:Q19)</f>
        <v>88109</v>
      </c>
      <c r="R20" s="61">
        <f>SUM(R6:R19)</f>
        <v>99.999999999999986</v>
      </c>
      <c r="S20" s="63">
        <f t="shared" si="4"/>
        <v>125.33285917496444</v>
      </c>
    </row>
    <row r="21" spans="1:19" ht="15.75" thickTop="1" x14ac:dyDescent="0.25">
      <c r="A21" s="69" t="s">
        <v>28</v>
      </c>
      <c r="B21" s="70"/>
      <c r="C21" s="71"/>
    </row>
    <row r="22" spans="1:19" x14ac:dyDescent="0.25">
      <c r="A22" s="69" t="s">
        <v>30</v>
      </c>
      <c r="B22" s="70"/>
      <c r="C22" s="71"/>
    </row>
    <row r="23" spans="1:19" x14ac:dyDescent="0.25">
      <c r="A23" s="65" t="s">
        <v>0</v>
      </c>
      <c r="B23" s="65"/>
      <c r="C23" s="65"/>
      <c r="D23" s="65"/>
      <c r="E23" s="65"/>
    </row>
  </sheetData>
  <mergeCells count="19">
    <mergeCell ref="N4:O4"/>
    <mergeCell ref="P4:P5"/>
    <mergeCell ref="Q4:R4"/>
    <mergeCell ref="A1:B1"/>
    <mergeCell ref="A23:E23"/>
    <mergeCell ref="A3:S3"/>
    <mergeCell ref="A21:C21"/>
    <mergeCell ref="A22:C22"/>
    <mergeCell ref="A4:A5"/>
    <mergeCell ref="D4:D5"/>
    <mergeCell ref="E4:F4"/>
    <mergeCell ref="G4:G5"/>
    <mergeCell ref="H4:I4"/>
    <mergeCell ref="B4:B5"/>
    <mergeCell ref="C4:C5"/>
    <mergeCell ref="S4:S5"/>
    <mergeCell ref="J4:J5"/>
    <mergeCell ref="K4:L4"/>
    <mergeCell ref="M4:M5"/>
  </mergeCells>
  <pageMargins left="0.11811023622047245" right="0.11811023622047245" top="0.59055118110236227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workbookViewId="0">
      <selection activeCell="A36" sqref="A36"/>
    </sheetView>
  </sheetViews>
  <sheetFormatPr defaultRowHeight="15" x14ac:dyDescent="0.25"/>
  <cols>
    <col min="1" max="1" width="12.7109375" bestFit="1" customWidth="1"/>
    <col min="2" max="2" width="50.140625" customWidth="1"/>
  </cols>
  <sheetData>
    <row r="2" spans="1:2" x14ac:dyDescent="0.25">
      <c r="A2" s="2" t="s">
        <v>23</v>
      </c>
      <c r="B2" s="2" t="s">
        <v>24</v>
      </c>
    </row>
    <row r="3" spans="1:2" x14ac:dyDescent="0.25">
      <c r="A3" s="3" t="s">
        <v>16</v>
      </c>
      <c r="B3" s="4" t="s">
        <v>17</v>
      </c>
    </row>
    <row r="4" spans="1:2" x14ac:dyDescent="0.25">
      <c r="A4" s="5" t="s">
        <v>18</v>
      </c>
      <c r="B4" s="6" t="s">
        <v>19</v>
      </c>
    </row>
    <row r="5" spans="1:2" x14ac:dyDescent="0.25">
      <c r="A5" s="1" t="s">
        <v>25</v>
      </c>
      <c r="B5" s="1" t="s">
        <v>26</v>
      </c>
    </row>
    <row r="6" spans="1:2" x14ac:dyDescent="0.25">
      <c r="A6" s="5" t="s">
        <v>20</v>
      </c>
      <c r="B6" s="4" t="s">
        <v>21</v>
      </c>
    </row>
    <row r="7" spans="1:2" x14ac:dyDescent="0.25">
      <c r="A7" s="7" t="s">
        <v>14</v>
      </c>
      <c r="B7" s="8" t="s">
        <v>15</v>
      </c>
    </row>
    <row r="8" spans="1:2" x14ac:dyDescent="0.25">
      <c r="A8" s="9"/>
      <c r="B8" s="10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statistika</vt:lpstr>
      <vt:lpstr>Zkratky</vt:lpstr>
      <vt:lpstr>List3</vt:lpstr>
    </vt:vector>
  </TitlesOfParts>
  <Company>ČÚZK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Kopkášová, Marika</dc:creator>
  <cp:lastModifiedBy>TV</cp:lastModifiedBy>
  <cp:lastPrinted>2017-03-28T12:05:47Z</cp:lastPrinted>
  <dcterms:created xsi:type="dcterms:W3CDTF">2017-02-23T08:36:21Z</dcterms:created>
  <dcterms:modified xsi:type="dcterms:W3CDTF">2017-03-30T11:16:27Z</dcterms:modified>
</cp:coreProperties>
</file>