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05" windowWidth="27315" windowHeight="1048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47" i="1" l="1"/>
  <c r="I47" i="1"/>
  <c r="H47" i="1"/>
  <c r="G47" i="1"/>
  <c r="F47" i="1"/>
  <c r="E47" i="1"/>
  <c r="D47" i="1"/>
  <c r="C47" i="1"/>
  <c r="J46" i="1"/>
  <c r="I46" i="1"/>
  <c r="H46" i="1"/>
  <c r="G46" i="1"/>
  <c r="F46" i="1"/>
  <c r="E46" i="1"/>
  <c r="D46" i="1"/>
  <c r="C46" i="1"/>
  <c r="J45" i="1"/>
  <c r="I45" i="1"/>
  <c r="I48" i="1" s="1"/>
  <c r="H45" i="1"/>
  <c r="H48" i="1" s="1"/>
  <c r="G45" i="1"/>
  <c r="F45" i="1"/>
  <c r="F48" i="1" s="1"/>
  <c r="E45" i="1"/>
  <c r="E48" i="1" s="1"/>
  <c r="D45" i="1"/>
  <c r="D48" i="1" s="1"/>
  <c r="C45" i="1"/>
  <c r="C48" i="1" s="1"/>
  <c r="J48" i="1" l="1"/>
  <c r="G48" i="1"/>
</calcChain>
</file>

<file path=xl/sharedStrings.xml><?xml version="1.0" encoding="utf-8"?>
<sst xmlns="http://schemas.openxmlformats.org/spreadsheetml/2006/main" count="71" uniqueCount="32">
  <si>
    <t>KÚ</t>
  </si>
  <si>
    <t>Kategorie obcí</t>
  </si>
  <si>
    <t>Počet obcí v 
kategorii</t>
  </si>
  <si>
    <t>Kontroly v 
kategorii</t>
  </si>
  <si>
    <t>Počet obcí, u nichž bylo zjištěno porušení</t>
  </si>
  <si>
    <t>§ 14 odst. 5 písm. d) InfZ</t>
  </si>
  <si>
    <t>§ 15 odst. 1 InfZ</t>
  </si>
  <si>
    <t>§ 5 odst. 3 InfZ</t>
  </si>
  <si>
    <t>§ 16 odst. 2 InfZ</t>
  </si>
  <si>
    <t>§ 16a odst. 5 InfZ</t>
  </si>
  <si>
    <t>ostatní</t>
  </si>
  <si>
    <t>KÚ JČ</t>
  </si>
  <si>
    <t>III.</t>
  </si>
  <si>
    <t>II.</t>
  </si>
  <si>
    <t>I.</t>
  </si>
  <si>
    <t>KÚ JM</t>
  </si>
  <si>
    <t>KÚ KV</t>
  </si>
  <si>
    <t>KÚ KH</t>
  </si>
  <si>
    <t>KÚ LI</t>
  </si>
  <si>
    <t>Zvláštní tematické kontroly speciálně na dodržování InfZ nebyly na obcích Libereckého kraje v daném období realizovány. Pro další období jsou do plánu kontrol obcí nově zařazeny i zvláštní kontroly speciálně na dodržování InfZ.</t>
  </si>
  <si>
    <t>KÚ MS</t>
  </si>
  <si>
    <t>KÚ OL</t>
  </si>
  <si>
    <t>KÚ PA</t>
  </si>
  <si>
    <t>KÚ PL</t>
  </si>
  <si>
    <t>KÚ SČ</t>
  </si>
  <si>
    <t>KÚ ÚS</t>
  </si>
  <si>
    <t>Kontroly InfZ u obcí byly plánovány společně s hlavní kontrolovanou oblastí v předmětu u 277 kontrol. Kontrolní skupiny se však nesetkaly s případem, kdy by byla příslušná žádost v kontrolovaném období vyřizována.</t>
  </si>
  <si>
    <t>KÚ VY</t>
  </si>
  <si>
    <t>KÚ ZL</t>
  </si>
  <si>
    <t>Celkem</t>
  </si>
  <si>
    <t>Příloha č. 8</t>
  </si>
  <si>
    <t xml:space="preserve">Kontroly InfZ vykonané KÚ u obcí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</si>
</sst>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66"/>
        <bgColor indexed="64"/>
      </patternFill>
    </fill>
  </fills>
  <borders count="6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 style="thick">
        <color indexed="64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auto="1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0" fontId="0" fillId="4" borderId="66" xfId="0" applyFill="1" applyBorder="1"/>
    <xf numFmtId="0" fontId="9" fillId="4" borderId="5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53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2" zoomScaleNormal="100" workbookViewId="0">
      <selection activeCell="J49" sqref="J49"/>
    </sheetView>
  </sheetViews>
  <sheetFormatPr defaultRowHeight="15" x14ac:dyDescent="0.25"/>
  <cols>
    <col min="1" max="1" width="7.7109375" customWidth="1"/>
    <col min="2" max="2" width="8.85546875" customWidth="1"/>
    <col min="3" max="7" width="9.140625" customWidth="1"/>
    <col min="10" max="10" width="6.5703125" customWidth="1"/>
  </cols>
  <sheetData>
    <row r="1" spans="1:10" ht="15.75" x14ac:dyDescent="0.25">
      <c r="A1" s="109" t="s">
        <v>30</v>
      </c>
      <c r="B1" s="109"/>
    </row>
    <row r="2" spans="1:10" ht="15.75" thickBot="1" x14ac:dyDescent="0.3"/>
    <row r="3" spans="1:10" ht="19.5" thickTop="1" x14ac:dyDescent="0.3">
      <c r="A3" s="106" t="s">
        <v>31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x14ac:dyDescent="0.25">
      <c r="A4" s="110" t="s">
        <v>0</v>
      </c>
      <c r="B4" s="112" t="s">
        <v>1</v>
      </c>
      <c r="C4" s="112" t="s">
        <v>2</v>
      </c>
      <c r="D4" s="112" t="s">
        <v>3</v>
      </c>
      <c r="E4" s="116" t="s">
        <v>4</v>
      </c>
      <c r="F4" s="117"/>
      <c r="G4" s="117"/>
      <c r="H4" s="117"/>
      <c r="I4" s="117"/>
      <c r="J4" s="118"/>
    </row>
    <row r="5" spans="1:10" ht="39" thickBot="1" x14ac:dyDescent="0.3">
      <c r="A5" s="111"/>
      <c r="B5" s="113"/>
      <c r="C5" s="114"/>
      <c r="D5" s="115"/>
      <c r="E5" s="73" t="s">
        <v>5</v>
      </c>
      <c r="F5" s="74" t="s">
        <v>6</v>
      </c>
      <c r="G5" s="74" t="s">
        <v>7</v>
      </c>
      <c r="H5" s="74" t="s">
        <v>8</v>
      </c>
      <c r="I5" s="74" t="s">
        <v>9</v>
      </c>
      <c r="J5" s="75" t="s">
        <v>10</v>
      </c>
    </row>
    <row r="6" spans="1:10" ht="16.5" thickTop="1" thickBot="1" x14ac:dyDescent="0.3">
      <c r="A6" s="92" t="s">
        <v>11</v>
      </c>
      <c r="B6" s="1" t="s">
        <v>12</v>
      </c>
      <c r="C6" s="2">
        <v>17</v>
      </c>
      <c r="D6" s="3">
        <v>9</v>
      </c>
      <c r="E6" s="4">
        <v>5</v>
      </c>
      <c r="F6" s="5">
        <v>3</v>
      </c>
      <c r="G6" s="5">
        <v>1</v>
      </c>
      <c r="H6" s="5">
        <v>0</v>
      </c>
      <c r="I6" s="5">
        <v>0</v>
      </c>
      <c r="J6" s="76">
        <v>0</v>
      </c>
    </row>
    <row r="7" spans="1:10" ht="15.75" thickBot="1" x14ac:dyDescent="0.3">
      <c r="A7" s="92"/>
      <c r="B7" s="6" t="s">
        <v>13</v>
      </c>
      <c r="C7" s="7">
        <v>20</v>
      </c>
      <c r="D7" s="8">
        <v>0</v>
      </c>
      <c r="E7" s="9"/>
      <c r="F7" s="10"/>
      <c r="G7" s="10"/>
      <c r="H7" s="10"/>
      <c r="I7" s="10"/>
      <c r="J7" s="77"/>
    </row>
    <row r="8" spans="1:10" ht="15.75" thickBot="1" x14ac:dyDescent="0.3">
      <c r="A8" s="92"/>
      <c r="B8" s="11" t="s">
        <v>14</v>
      </c>
      <c r="C8" s="12">
        <v>587</v>
      </c>
      <c r="D8" s="13">
        <v>0</v>
      </c>
      <c r="E8" s="14"/>
      <c r="F8" s="15"/>
      <c r="G8" s="15"/>
      <c r="H8" s="15"/>
      <c r="I8" s="15"/>
      <c r="J8" s="78"/>
    </row>
    <row r="9" spans="1:10" ht="15.75" thickBot="1" x14ac:dyDescent="0.3">
      <c r="A9" s="92" t="s">
        <v>15</v>
      </c>
      <c r="B9" s="1" t="s">
        <v>12</v>
      </c>
      <c r="C9" s="16">
        <v>21</v>
      </c>
      <c r="D9" s="17">
        <v>211</v>
      </c>
      <c r="E9" s="18">
        <v>2</v>
      </c>
      <c r="F9" s="19">
        <v>0</v>
      </c>
      <c r="G9" s="19">
        <v>0</v>
      </c>
      <c r="H9" s="19">
        <v>0</v>
      </c>
      <c r="I9" s="19">
        <v>0</v>
      </c>
      <c r="J9" s="79"/>
    </row>
    <row r="10" spans="1:10" ht="15.75" thickBot="1" x14ac:dyDescent="0.3">
      <c r="A10" s="92"/>
      <c r="B10" s="6" t="s">
        <v>13</v>
      </c>
      <c r="C10" s="7">
        <v>13</v>
      </c>
      <c r="D10" s="8">
        <v>24</v>
      </c>
      <c r="E10" s="9">
        <v>0</v>
      </c>
      <c r="F10" s="10">
        <v>0</v>
      </c>
      <c r="G10" s="10">
        <v>0</v>
      </c>
      <c r="H10" s="10">
        <v>0</v>
      </c>
      <c r="I10" s="10">
        <v>0</v>
      </c>
      <c r="J10" s="77"/>
    </row>
    <row r="11" spans="1:10" ht="15.75" thickBot="1" x14ac:dyDescent="0.3">
      <c r="A11" s="92"/>
      <c r="B11" s="11" t="s">
        <v>14</v>
      </c>
      <c r="C11" s="12">
        <v>639</v>
      </c>
      <c r="D11" s="20">
        <v>343</v>
      </c>
      <c r="E11" s="21">
        <v>0</v>
      </c>
      <c r="F11" s="22">
        <v>0</v>
      </c>
      <c r="G11" s="22">
        <v>1</v>
      </c>
      <c r="H11" s="22">
        <v>0</v>
      </c>
      <c r="I11" s="22">
        <v>0</v>
      </c>
      <c r="J11" s="80"/>
    </row>
    <row r="12" spans="1:10" ht="15.75" thickBot="1" x14ac:dyDescent="0.3">
      <c r="A12" s="93" t="s">
        <v>16</v>
      </c>
      <c r="B12" s="23" t="s">
        <v>12</v>
      </c>
      <c r="C12" s="24">
        <v>7</v>
      </c>
      <c r="D12" s="25">
        <v>8</v>
      </c>
      <c r="E12" s="26">
        <v>0</v>
      </c>
      <c r="F12" s="27">
        <v>0</v>
      </c>
      <c r="G12" s="27">
        <v>0</v>
      </c>
      <c r="H12" s="27">
        <v>0</v>
      </c>
      <c r="I12" s="27">
        <v>0</v>
      </c>
      <c r="J12" s="81">
        <v>0</v>
      </c>
    </row>
    <row r="13" spans="1:10" ht="15.75" thickBot="1" x14ac:dyDescent="0.3">
      <c r="A13" s="92"/>
      <c r="B13" s="6" t="s">
        <v>13</v>
      </c>
      <c r="C13" s="28">
        <v>7</v>
      </c>
      <c r="D13" s="8">
        <v>0</v>
      </c>
      <c r="E13" s="9"/>
      <c r="F13" s="10"/>
      <c r="G13" s="10"/>
      <c r="H13" s="10"/>
      <c r="I13" s="10"/>
      <c r="J13" s="77"/>
    </row>
    <row r="14" spans="1:10" ht="15.75" thickBot="1" x14ac:dyDescent="0.3">
      <c r="A14" s="94"/>
      <c r="B14" s="29" t="s">
        <v>14</v>
      </c>
      <c r="C14" s="30">
        <v>120</v>
      </c>
      <c r="D14" s="13">
        <v>2</v>
      </c>
      <c r="E14" s="14">
        <v>0</v>
      </c>
      <c r="F14" s="15">
        <v>0</v>
      </c>
      <c r="G14" s="15">
        <v>0</v>
      </c>
      <c r="H14" s="15">
        <v>0</v>
      </c>
      <c r="I14" s="15">
        <v>0</v>
      </c>
      <c r="J14" s="78">
        <v>0</v>
      </c>
    </row>
    <row r="15" spans="1:10" ht="15.75" thickBot="1" x14ac:dyDescent="0.3">
      <c r="A15" s="92" t="s">
        <v>17</v>
      </c>
      <c r="B15" s="1" t="s">
        <v>12</v>
      </c>
      <c r="C15" s="31">
        <v>15</v>
      </c>
      <c r="D15" s="17">
        <v>15</v>
      </c>
      <c r="E15" s="18">
        <v>0</v>
      </c>
      <c r="F15" s="19">
        <v>0</v>
      </c>
      <c r="G15" s="19">
        <v>0</v>
      </c>
      <c r="H15" s="19">
        <v>0</v>
      </c>
      <c r="I15" s="19">
        <v>0</v>
      </c>
      <c r="J15" s="79">
        <v>0</v>
      </c>
    </row>
    <row r="16" spans="1:10" ht="15.75" thickBot="1" x14ac:dyDescent="0.3">
      <c r="A16" s="92"/>
      <c r="B16" s="6" t="s">
        <v>13</v>
      </c>
      <c r="C16" s="7">
        <v>20</v>
      </c>
      <c r="D16" s="8">
        <v>20</v>
      </c>
      <c r="E16" s="9">
        <v>2</v>
      </c>
      <c r="F16" s="10">
        <v>0</v>
      </c>
      <c r="G16" s="10">
        <v>0</v>
      </c>
      <c r="H16" s="10">
        <v>0</v>
      </c>
      <c r="I16" s="10">
        <v>0</v>
      </c>
      <c r="J16" s="77">
        <v>0</v>
      </c>
    </row>
    <row r="17" spans="1:10" ht="15.75" thickBot="1" x14ac:dyDescent="0.3">
      <c r="A17" s="92"/>
      <c r="B17" s="11" t="s">
        <v>14</v>
      </c>
      <c r="C17" s="32">
        <v>413</v>
      </c>
      <c r="D17" s="20">
        <v>3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80">
        <v>0</v>
      </c>
    </row>
    <row r="18" spans="1:10" ht="15.75" customHeight="1" thickBot="1" x14ac:dyDescent="0.3">
      <c r="A18" s="93" t="s">
        <v>18</v>
      </c>
      <c r="B18" s="1" t="s">
        <v>12</v>
      </c>
      <c r="C18" s="33">
        <v>10</v>
      </c>
      <c r="D18" s="34">
        <v>0</v>
      </c>
      <c r="E18" s="97" t="s">
        <v>19</v>
      </c>
      <c r="F18" s="98"/>
      <c r="G18" s="98"/>
      <c r="H18" s="98"/>
      <c r="I18" s="98"/>
      <c r="J18" s="99"/>
    </row>
    <row r="19" spans="1:10" ht="15.75" thickBot="1" x14ac:dyDescent="0.3">
      <c r="A19" s="92"/>
      <c r="B19" s="6" t="s">
        <v>13</v>
      </c>
      <c r="C19" s="35">
        <v>11</v>
      </c>
      <c r="D19" s="36">
        <v>0</v>
      </c>
      <c r="E19" s="100"/>
      <c r="F19" s="101"/>
      <c r="G19" s="101"/>
      <c r="H19" s="101"/>
      <c r="I19" s="101"/>
      <c r="J19" s="102"/>
    </row>
    <row r="20" spans="1:10" ht="15.75" thickBot="1" x14ac:dyDescent="0.3">
      <c r="A20" s="94"/>
      <c r="B20" s="11" t="s">
        <v>14</v>
      </c>
      <c r="C20" s="37">
        <v>194</v>
      </c>
      <c r="D20" s="38">
        <v>0</v>
      </c>
      <c r="E20" s="103"/>
      <c r="F20" s="104"/>
      <c r="G20" s="104"/>
      <c r="H20" s="104"/>
      <c r="I20" s="104"/>
      <c r="J20" s="105"/>
    </row>
    <row r="21" spans="1:10" ht="15.75" thickBot="1" x14ac:dyDescent="0.3">
      <c r="A21" s="92" t="s">
        <v>20</v>
      </c>
      <c r="B21" s="1" t="s">
        <v>12</v>
      </c>
      <c r="C21" s="39">
        <v>22</v>
      </c>
      <c r="D21" s="40">
        <v>45</v>
      </c>
      <c r="E21" s="41">
        <v>2</v>
      </c>
      <c r="F21" s="42">
        <v>8</v>
      </c>
      <c r="G21" s="42">
        <v>0</v>
      </c>
      <c r="H21" s="42">
        <v>0</v>
      </c>
      <c r="I21" s="42">
        <v>0</v>
      </c>
      <c r="J21" s="82">
        <v>15</v>
      </c>
    </row>
    <row r="22" spans="1:10" ht="15.75" thickBot="1" x14ac:dyDescent="0.3">
      <c r="A22" s="92"/>
      <c r="B22" s="6" t="s">
        <v>13</v>
      </c>
      <c r="C22" s="43">
        <v>8</v>
      </c>
      <c r="D22" s="44">
        <v>5</v>
      </c>
      <c r="E22" s="45">
        <v>0</v>
      </c>
      <c r="F22" s="46">
        <v>0</v>
      </c>
      <c r="G22" s="46">
        <v>0</v>
      </c>
      <c r="H22" s="46">
        <v>0</v>
      </c>
      <c r="I22" s="46">
        <v>0</v>
      </c>
      <c r="J22" s="83">
        <v>1</v>
      </c>
    </row>
    <row r="23" spans="1:10" ht="15.75" thickBot="1" x14ac:dyDescent="0.3">
      <c r="A23" s="92"/>
      <c r="B23" s="11" t="s">
        <v>14</v>
      </c>
      <c r="C23" s="47">
        <v>270</v>
      </c>
      <c r="D23" s="48">
        <v>7</v>
      </c>
      <c r="E23" s="49">
        <v>0</v>
      </c>
      <c r="F23" s="50">
        <v>1</v>
      </c>
      <c r="G23" s="50">
        <v>0</v>
      </c>
      <c r="H23" s="50">
        <v>0</v>
      </c>
      <c r="I23" s="50">
        <v>0</v>
      </c>
      <c r="J23" s="84">
        <v>3</v>
      </c>
    </row>
    <row r="24" spans="1:10" ht="15.75" thickBot="1" x14ac:dyDescent="0.3">
      <c r="A24" s="93" t="s">
        <v>21</v>
      </c>
      <c r="B24" s="23" t="s">
        <v>12</v>
      </c>
      <c r="C24" s="51">
        <v>13</v>
      </c>
      <c r="D24" s="25">
        <v>26</v>
      </c>
      <c r="E24" s="26">
        <v>0</v>
      </c>
      <c r="F24" s="27">
        <v>0</v>
      </c>
      <c r="G24" s="27">
        <v>0</v>
      </c>
      <c r="H24" s="27">
        <v>0</v>
      </c>
      <c r="I24" s="27">
        <v>0</v>
      </c>
      <c r="J24" s="81">
        <v>0</v>
      </c>
    </row>
    <row r="25" spans="1:10" ht="15.75" thickBot="1" x14ac:dyDescent="0.3">
      <c r="A25" s="92"/>
      <c r="B25" s="6" t="s">
        <v>13</v>
      </c>
      <c r="C25" s="28">
        <v>7</v>
      </c>
      <c r="D25" s="8">
        <v>1</v>
      </c>
      <c r="E25" s="9">
        <v>1</v>
      </c>
      <c r="F25" s="10">
        <v>0</v>
      </c>
      <c r="G25" s="10">
        <v>0</v>
      </c>
      <c r="H25" s="10">
        <v>0</v>
      </c>
      <c r="I25" s="10">
        <v>0</v>
      </c>
      <c r="J25" s="77">
        <v>0</v>
      </c>
    </row>
    <row r="26" spans="1:10" ht="15.75" thickBot="1" x14ac:dyDescent="0.3">
      <c r="A26" s="94"/>
      <c r="B26" s="29" t="s">
        <v>14</v>
      </c>
      <c r="C26" s="52">
        <v>381</v>
      </c>
      <c r="D26" s="13">
        <v>1</v>
      </c>
      <c r="E26" s="14">
        <v>0</v>
      </c>
      <c r="F26" s="15">
        <v>0</v>
      </c>
      <c r="G26" s="15">
        <v>0</v>
      </c>
      <c r="H26" s="15">
        <v>0</v>
      </c>
      <c r="I26" s="15">
        <v>0</v>
      </c>
      <c r="J26" s="78">
        <v>0</v>
      </c>
    </row>
    <row r="27" spans="1:10" ht="15.75" thickBot="1" x14ac:dyDescent="0.3">
      <c r="A27" s="92" t="s">
        <v>22</v>
      </c>
      <c r="B27" s="1" t="s">
        <v>12</v>
      </c>
      <c r="C27" s="24">
        <v>15</v>
      </c>
      <c r="D27" s="17">
        <v>73</v>
      </c>
      <c r="E27" s="18">
        <v>0</v>
      </c>
      <c r="F27" s="19">
        <v>0</v>
      </c>
      <c r="G27" s="19">
        <v>0</v>
      </c>
      <c r="H27" s="19">
        <v>0</v>
      </c>
      <c r="I27" s="19">
        <v>0</v>
      </c>
      <c r="J27" s="79">
        <v>0</v>
      </c>
    </row>
    <row r="28" spans="1:10" ht="15.75" thickBot="1" x14ac:dyDescent="0.3">
      <c r="A28" s="92"/>
      <c r="B28" s="6" t="s">
        <v>13</v>
      </c>
      <c r="C28" s="28">
        <v>11</v>
      </c>
      <c r="D28" s="8">
        <v>19</v>
      </c>
      <c r="E28" s="9">
        <v>0</v>
      </c>
      <c r="F28" s="10">
        <v>0</v>
      </c>
      <c r="G28" s="10">
        <v>0</v>
      </c>
      <c r="H28" s="10">
        <v>0</v>
      </c>
      <c r="I28" s="10">
        <v>0</v>
      </c>
      <c r="J28" s="77">
        <v>0</v>
      </c>
    </row>
    <row r="29" spans="1:10" ht="15.75" thickBot="1" x14ac:dyDescent="0.3">
      <c r="A29" s="92"/>
      <c r="B29" s="11" t="s">
        <v>14</v>
      </c>
      <c r="C29" s="30">
        <v>425</v>
      </c>
      <c r="D29" s="20">
        <v>44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80">
        <v>0</v>
      </c>
    </row>
    <row r="30" spans="1:10" ht="15.75" thickBot="1" x14ac:dyDescent="0.3">
      <c r="A30" s="93" t="s">
        <v>23</v>
      </c>
      <c r="B30" s="23" t="s">
        <v>12</v>
      </c>
      <c r="C30" s="31">
        <v>15</v>
      </c>
      <c r="D30" s="25">
        <v>17</v>
      </c>
      <c r="E30" s="26">
        <v>5</v>
      </c>
      <c r="F30" s="27">
        <v>7</v>
      </c>
      <c r="G30" s="27">
        <v>3</v>
      </c>
      <c r="H30" s="27">
        <v>0</v>
      </c>
      <c r="I30" s="27">
        <v>1</v>
      </c>
      <c r="J30" s="81">
        <v>0</v>
      </c>
    </row>
    <row r="31" spans="1:10" ht="15.75" thickBot="1" x14ac:dyDescent="0.3">
      <c r="A31" s="92"/>
      <c r="B31" s="6" t="s">
        <v>13</v>
      </c>
      <c r="C31" s="7">
        <v>20</v>
      </c>
      <c r="D31" s="8">
        <v>13</v>
      </c>
      <c r="E31" s="9">
        <v>3</v>
      </c>
      <c r="F31" s="10">
        <v>1</v>
      </c>
      <c r="G31" s="10">
        <v>2</v>
      </c>
      <c r="H31" s="10">
        <v>0</v>
      </c>
      <c r="I31" s="10">
        <v>0</v>
      </c>
      <c r="J31" s="77">
        <v>0</v>
      </c>
    </row>
    <row r="32" spans="1:10" ht="15.75" thickBot="1" x14ac:dyDescent="0.3">
      <c r="A32" s="94"/>
      <c r="B32" s="29" t="s">
        <v>14</v>
      </c>
      <c r="C32" s="12">
        <v>466</v>
      </c>
      <c r="D32" s="13">
        <v>48</v>
      </c>
      <c r="E32" s="14">
        <v>9</v>
      </c>
      <c r="F32" s="15">
        <v>5</v>
      </c>
      <c r="G32" s="15">
        <v>4</v>
      </c>
      <c r="H32" s="15">
        <v>0</v>
      </c>
      <c r="I32" s="15">
        <v>0</v>
      </c>
      <c r="J32" s="78">
        <v>0</v>
      </c>
    </row>
    <row r="33" spans="1:10" ht="15.75" thickBot="1" x14ac:dyDescent="0.3">
      <c r="A33" s="92" t="s">
        <v>24</v>
      </c>
      <c r="B33" s="1" t="s">
        <v>12</v>
      </c>
      <c r="C33" s="16">
        <v>26</v>
      </c>
      <c r="D33" s="17">
        <v>26</v>
      </c>
      <c r="E33" s="18">
        <v>0</v>
      </c>
      <c r="F33" s="19">
        <v>0</v>
      </c>
      <c r="G33" s="19">
        <v>0</v>
      </c>
      <c r="H33" s="19">
        <v>0</v>
      </c>
      <c r="I33" s="19">
        <v>0</v>
      </c>
      <c r="J33" s="79">
        <v>0</v>
      </c>
    </row>
    <row r="34" spans="1:10" ht="15.75" thickBot="1" x14ac:dyDescent="0.3">
      <c r="A34" s="92"/>
      <c r="B34" s="6" t="s">
        <v>13</v>
      </c>
      <c r="C34" s="7">
        <v>29</v>
      </c>
      <c r="D34" s="8">
        <v>5</v>
      </c>
      <c r="E34" s="9">
        <v>1</v>
      </c>
      <c r="F34" s="10">
        <v>0</v>
      </c>
      <c r="G34" s="10">
        <v>0</v>
      </c>
      <c r="H34" s="10">
        <v>0</v>
      </c>
      <c r="I34" s="10">
        <v>0</v>
      </c>
      <c r="J34" s="77">
        <v>0</v>
      </c>
    </row>
    <row r="35" spans="1:10" ht="15.75" thickBot="1" x14ac:dyDescent="0.3">
      <c r="A35" s="92"/>
      <c r="B35" s="11" t="s">
        <v>14</v>
      </c>
      <c r="C35" s="32">
        <v>1089</v>
      </c>
      <c r="D35" s="20">
        <v>4</v>
      </c>
      <c r="E35" s="21">
        <v>0</v>
      </c>
      <c r="F35" s="22">
        <v>0</v>
      </c>
      <c r="G35" s="22">
        <v>0</v>
      </c>
      <c r="H35" s="22">
        <v>0</v>
      </c>
      <c r="I35" s="22">
        <v>0</v>
      </c>
      <c r="J35" s="80">
        <v>0</v>
      </c>
    </row>
    <row r="36" spans="1:10" ht="15.75" customHeight="1" thickBot="1" x14ac:dyDescent="0.3">
      <c r="A36" s="93" t="s">
        <v>25</v>
      </c>
      <c r="B36" s="23" t="s">
        <v>12</v>
      </c>
      <c r="C36" s="31">
        <v>16</v>
      </c>
      <c r="D36" s="25">
        <v>177</v>
      </c>
      <c r="E36" s="97" t="s">
        <v>26</v>
      </c>
      <c r="F36" s="98"/>
      <c r="G36" s="98"/>
      <c r="H36" s="98"/>
      <c r="I36" s="98"/>
      <c r="J36" s="99"/>
    </row>
    <row r="37" spans="1:10" ht="15.75" thickBot="1" x14ac:dyDescent="0.3">
      <c r="A37" s="92"/>
      <c r="B37" s="6" t="s">
        <v>13</v>
      </c>
      <c r="C37" s="7">
        <v>14</v>
      </c>
      <c r="D37" s="8">
        <v>31</v>
      </c>
      <c r="E37" s="100"/>
      <c r="F37" s="101"/>
      <c r="G37" s="101"/>
      <c r="H37" s="101"/>
      <c r="I37" s="101"/>
      <c r="J37" s="102"/>
    </row>
    <row r="38" spans="1:10" ht="15.75" thickBot="1" x14ac:dyDescent="0.3">
      <c r="A38" s="94"/>
      <c r="B38" s="29" t="s">
        <v>14</v>
      </c>
      <c r="C38" s="12">
        <v>324</v>
      </c>
      <c r="D38" s="13">
        <v>69</v>
      </c>
      <c r="E38" s="103"/>
      <c r="F38" s="104"/>
      <c r="G38" s="104"/>
      <c r="H38" s="104"/>
      <c r="I38" s="104"/>
      <c r="J38" s="105"/>
    </row>
    <row r="39" spans="1:10" ht="15.75" thickBot="1" x14ac:dyDescent="0.3">
      <c r="A39" s="92" t="s">
        <v>27</v>
      </c>
      <c r="B39" s="1" t="s">
        <v>12</v>
      </c>
      <c r="C39" s="53">
        <v>15</v>
      </c>
      <c r="D39" s="54">
        <v>15</v>
      </c>
      <c r="E39" s="55">
        <v>11</v>
      </c>
      <c r="F39" s="56">
        <v>1</v>
      </c>
      <c r="G39" s="56">
        <v>24</v>
      </c>
      <c r="H39" s="56">
        <v>0</v>
      </c>
      <c r="I39" s="56">
        <v>0</v>
      </c>
      <c r="J39" s="79">
        <v>0</v>
      </c>
    </row>
    <row r="40" spans="1:10" ht="15.75" thickBot="1" x14ac:dyDescent="0.3">
      <c r="A40" s="92"/>
      <c r="B40" s="6" t="s">
        <v>13</v>
      </c>
      <c r="C40" s="57">
        <v>11</v>
      </c>
      <c r="D40" s="58">
        <v>0</v>
      </c>
      <c r="E40" s="9"/>
      <c r="F40" s="10"/>
      <c r="G40" s="10"/>
      <c r="H40" s="10"/>
      <c r="I40" s="10"/>
      <c r="J40" s="77"/>
    </row>
    <row r="41" spans="1:10" ht="15.75" thickBot="1" x14ac:dyDescent="0.3">
      <c r="A41" s="92"/>
      <c r="B41" s="11" t="s">
        <v>14</v>
      </c>
      <c r="C41" s="59">
        <v>678</v>
      </c>
      <c r="D41" s="60">
        <v>0</v>
      </c>
      <c r="E41" s="21"/>
      <c r="F41" s="22"/>
      <c r="G41" s="22"/>
      <c r="H41" s="22"/>
      <c r="I41" s="22"/>
      <c r="J41" s="80"/>
    </row>
    <row r="42" spans="1:10" ht="15.75" thickBot="1" x14ac:dyDescent="0.3">
      <c r="A42" s="93" t="s">
        <v>28</v>
      </c>
      <c r="B42" s="23" t="s">
        <v>12</v>
      </c>
      <c r="C42" s="31">
        <v>13</v>
      </c>
      <c r="D42" s="25">
        <v>88</v>
      </c>
      <c r="E42" s="26">
        <v>0</v>
      </c>
      <c r="F42" s="27">
        <v>0</v>
      </c>
      <c r="G42" s="27">
        <v>0</v>
      </c>
      <c r="H42" s="27">
        <v>0</v>
      </c>
      <c r="I42" s="27">
        <v>0</v>
      </c>
      <c r="J42" s="81">
        <v>0</v>
      </c>
    </row>
    <row r="43" spans="1:10" ht="15.75" thickBot="1" x14ac:dyDescent="0.3">
      <c r="A43" s="92"/>
      <c r="B43" s="6" t="s">
        <v>13</v>
      </c>
      <c r="C43" s="7">
        <v>12</v>
      </c>
      <c r="D43" s="8">
        <v>24</v>
      </c>
      <c r="E43" s="9">
        <v>0</v>
      </c>
      <c r="F43" s="10">
        <v>0</v>
      </c>
      <c r="G43" s="10">
        <v>0</v>
      </c>
      <c r="H43" s="10">
        <v>0</v>
      </c>
      <c r="I43" s="10">
        <v>0</v>
      </c>
      <c r="J43" s="77">
        <v>0</v>
      </c>
    </row>
    <row r="44" spans="1:10" ht="15.75" thickBot="1" x14ac:dyDescent="0.3">
      <c r="A44" s="94"/>
      <c r="B44" s="29" t="s">
        <v>14</v>
      </c>
      <c r="C44" s="12">
        <v>282</v>
      </c>
      <c r="D44" s="13">
        <v>50</v>
      </c>
      <c r="E44" s="14">
        <v>2</v>
      </c>
      <c r="F44" s="15">
        <v>0</v>
      </c>
      <c r="G44" s="15">
        <v>0</v>
      </c>
      <c r="H44" s="15">
        <v>0</v>
      </c>
      <c r="I44" s="15">
        <v>0</v>
      </c>
      <c r="J44" s="78">
        <v>0</v>
      </c>
    </row>
    <row r="45" spans="1:10" x14ac:dyDescent="0.25">
      <c r="A45" s="94" t="s">
        <v>29</v>
      </c>
      <c r="B45" s="1" t="s">
        <v>12</v>
      </c>
      <c r="C45" s="61">
        <f>SUM(C6,C9,C12,C15,C21,C24,C27,C30,C33,C36,C39,C42,C18)</f>
        <v>205</v>
      </c>
      <c r="D45" s="62">
        <f>SUM(D6,D9,D12,D15,D21,D24,D27,D30,D33,D36,D39,D42)</f>
        <v>710</v>
      </c>
      <c r="E45" s="63">
        <f>SUM(E6,E9,E12,E15,E21,E24,E27,E30,E33,E39,E42)</f>
        <v>25</v>
      </c>
      <c r="F45" s="64">
        <f t="shared" ref="F45:J45" si="0">SUM(F6,F9,F12,F15,F21,F24,F27,F30,F33,F39,F42)</f>
        <v>19</v>
      </c>
      <c r="G45" s="64">
        <f t="shared" si="0"/>
        <v>28</v>
      </c>
      <c r="H45" s="64">
        <f t="shared" si="0"/>
        <v>0</v>
      </c>
      <c r="I45" s="64">
        <f t="shared" si="0"/>
        <v>1</v>
      </c>
      <c r="J45" s="85">
        <f t="shared" si="0"/>
        <v>15</v>
      </c>
    </row>
    <row r="46" spans="1:10" x14ac:dyDescent="0.25">
      <c r="A46" s="95"/>
      <c r="B46" s="6" t="s">
        <v>13</v>
      </c>
      <c r="C46" s="65">
        <f>SUM(C7,C10,C13,C16,C22,C25,C28,C31,C34,C37,C40,C43,C19)</f>
        <v>183</v>
      </c>
      <c r="D46" s="66">
        <f t="shared" ref="D46:D47" si="1">SUM(D7,D10,D13,D16,D22,D25,D28,D31,D34,D37,D40,D43)</f>
        <v>142</v>
      </c>
      <c r="E46" s="67">
        <f t="shared" ref="E46:J47" si="2">SUM(E7,E10,E13,E16,E22,E25,E28,E31,E34,E40,E43)</f>
        <v>7</v>
      </c>
      <c r="F46" s="68">
        <f t="shared" si="2"/>
        <v>1</v>
      </c>
      <c r="G46" s="68">
        <f t="shared" si="2"/>
        <v>2</v>
      </c>
      <c r="H46" s="68">
        <f t="shared" si="2"/>
        <v>0</v>
      </c>
      <c r="I46" s="68">
        <f t="shared" si="2"/>
        <v>0</v>
      </c>
      <c r="J46" s="86">
        <f t="shared" si="2"/>
        <v>1</v>
      </c>
    </row>
    <row r="47" spans="1:10" ht="15.75" thickBot="1" x14ac:dyDescent="0.3">
      <c r="A47" s="95"/>
      <c r="B47" s="29" t="s">
        <v>14</v>
      </c>
      <c r="C47" s="69">
        <f>SUM(C8,C11,C14,C17,C23,C26,C29,C32,C35,C38,C41,C44,C20)</f>
        <v>5868</v>
      </c>
      <c r="D47" s="70">
        <f t="shared" si="1"/>
        <v>571</v>
      </c>
      <c r="E47" s="71">
        <f t="shared" si="2"/>
        <v>11</v>
      </c>
      <c r="F47" s="72">
        <f t="shared" si="2"/>
        <v>6</v>
      </c>
      <c r="G47" s="72">
        <f t="shared" si="2"/>
        <v>5</v>
      </c>
      <c r="H47" s="72">
        <f t="shared" si="2"/>
        <v>0</v>
      </c>
      <c r="I47" s="72">
        <f t="shared" si="2"/>
        <v>0</v>
      </c>
      <c r="J47" s="87">
        <f t="shared" si="2"/>
        <v>3</v>
      </c>
    </row>
    <row r="48" spans="1:10" ht="15.75" thickBot="1" x14ac:dyDescent="0.3">
      <c r="A48" s="96"/>
      <c r="B48" s="88"/>
      <c r="C48" s="89">
        <f>C45+C46+C47</f>
        <v>6256</v>
      </c>
      <c r="D48" s="90">
        <f>D45+D46+D47</f>
        <v>1423</v>
      </c>
      <c r="E48" s="90">
        <f>SUM(E45:E47)</f>
        <v>43</v>
      </c>
      <c r="F48" s="90">
        <f t="shared" ref="F48:J48" si="3">SUM(F45:F47)</f>
        <v>26</v>
      </c>
      <c r="G48" s="90">
        <f t="shared" si="3"/>
        <v>35</v>
      </c>
      <c r="H48" s="90">
        <f t="shared" si="3"/>
        <v>0</v>
      </c>
      <c r="I48" s="90">
        <f t="shared" si="3"/>
        <v>1</v>
      </c>
      <c r="J48" s="91">
        <f t="shared" si="3"/>
        <v>19</v>
      </c>
    </row>
    <row r="49" ht="15.75" thickTop="1" x14ac:dyDescent="0.25"/>
  </sheetData>
  <mergeCells count="23">
    <mergeCell ref="A3:J3"/>
    <mergeCell ref="A1:B1"/>
    <mergeCell ref="A4:A5"/>
    <mergeCell ref="B4:B5"/>
    <mergeCell ref="C4:C5"/>
    <mergeCell ref="D4:D5"/>
    <mergeCell ref="E4:J4"/>
    <mergeCell ref="A6:A8"/>
    <mergeCell ref="A9:A11"/>
    <mergeCell ref="A12:A14"/>
    <mergeCell ref="A15:A17"/>
    <mergeCell ref="A18:A20"/>
    <mergeCell ref="A39:A41"/>
    <mergeCell ref="A42:A44"/>
    <mergeCell ref="A45:A48"/>
    <mergeCell ref="E18:J20"/>
    <mergeCell ref="E36:J38"/>
    <mergeCell ref="A21:A23"/>
    <mergeCell ref="A24:A26"/>
    <mergeCell ref="A27:A29"/>
    <mergeCell ref="A30:A32"/>
    <mergeCell ref="A33:A35"/>
    <mergeCell ref="A36:A38"/>
  </mergeCells>
  <pageMargins left="0.70866141732283472" right="0.70866141732283472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TV</cp:lastModifiedBy>
  <cp:lastPrinted>2017-03-31T05:36:42Z</cp:lastPrinted>
  <dcterms:created xsi:type="dcterms:W3CDTF">2017-03-28T13:39:45Z</dcterms:created>
  <dcterms:modified xsi:type="dcterms:W3CDTF">2017-05-15T11:16:48Z</dcterms:modified>
</cp:coreProperties>
</file>