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1055"/>
  </bookViews>
  <sheets>
    <sheet name="List1" sheetId="1" r:id="rId1"/>
    <sheet name="List2" sheetId="2" r:id="rId2"/>
    <sheet name="List3" sheetId="3" r:id="rId3"/>
  </sheets>
  <definedNames>
    <definedName name="_xlnm.Print_Titles" localSheetId="0">List1!$4:$4</definedName>
  </definedNames>
  <calcPr calcId="145621"/>
</workbook>
</file>

<file path=xl/calcChain.xml><?xml version="1.0" encoding="utf-8"?>
<calcChain xmlns="http://schemas.openxmlformats.org/spreadsheetml/2006/main">
  <c r="H92" i="1" l="1"/>
  <c r="H95" i="1" l="1"/>
  <c r="I93" i="1"/>
  <c r="H93" i="1"/>
  <c r="I92" i="1"/>
  <c r="H90" i="1"/>
  <c r="G90" i="1"/>
  <c r="G95" i="1" s="1"/>
  <c r="E90" i="1"/>
  <c r="E95" i="1" s="1"/>
  <c r="C90" i="1"/>
  <c r="I89" i="1"/>
  <c r="H89" i="1"/>
  <c r="I88" i="1"/>
  <c r="H88" i="1"/>
  <c r="I87" i="1"/>
  <c r="H87" i="1"/>
  <c r="I86" i="1"/>
  <c r="H86" i="1"/>
  <c r="I85" i="1"/>
  <c r="H85" i="1"/>
  <c r="I84" i="1"/>
  <c r="H84" i="1"/>
  <c r="I83" i="1"/>
  <c r="H83" i="1"/>
  <c r="I82" i="1"/>
  <c r="H82" i="1"/>
  <c r="I81" i="1"/>
  <c r="H81" i="1"/>
  <c r="I80" i="1"/>
  <c r="H80" i="1"/>
  <c r="I79" i="1"/>
  <c r="H79" i="1"/>
  <c r="H77" i="1"/>
  <c r="G77" i="1"/>
  <c r="E77" i="1"/>
  <c r="C77" i="1"/>
  <c r="I76" i="1"/>
  <c r="H76" i="1"/>
  <c r="I75" i="1"/>
  <c r="H75" i="1"/>
  <c r="I74" i="1"/>
  <c r="H74" i="1"/>
  <c r="I73" i="1"/>
  <c r="H73" i="1"/>
  <c r="I72" i="1"/>
  <c r="H72" i="1"/>
  <c r="I71" i="1"/>
  <c r="H71" i="1"/>
  <c r="I70" i="1"/>
  <c r="H70" i="1"/>
  <c r="I69" i="1"/>
  <c r="H69" i="1"/>
  <c r="I68" i="1"/>
  <c r="H68" i="1"/>
  <c r="I67" i="1"/>
  <c r="H67" i="1"/>
  <c r="I66" i="1"/>
  <c r="H66" i="1"/>
  <c r="I65" i="1"/>
  <c r="H65" i="1"/>
  <c r="I64" i="1"/>
  <c r="H64" i="1"/>
  <c r="I63" i="1"/>
  <c r="H63" i="1"/>
  <c r="I62" i="1"/>
  <c r="H62" i="1"/>
  <c r="I61" i="1"/>
  <c r="H61" i="1"/>
  <c r="I60" i="1"/>
  <c r="H60" i="1"/>
  <c r="I59" i="1"/>
  <c r="H59" i="1"/>
  <c r="I58" i="1"/>
  <c r="H58" i="1"/>
  <c r="I57" i="1"/>
  <c r="H57" i="1"/>
  <c r="I56" i="1"/>
  <c r="H56" i="1"/>
  <c r="I55" i="1"/>
  <c r="H55" i="1"/>
  <c r="I54" i="1"/>
  <c r="H54" i="1"/>
  <c r="I53" i="1"/>
  <c r="H53" i="1"/>
  <c r="I52" i="1"/>
  <c r="H52" i="1"/>
  <c r="I51" i="1"/>
  <c r="H51" i="1"/>
  <c r="I50" i="1"/>
  <c r="H50" i="1"/>
  <c r="I49" i="1"/>
  <c r="H49" i="1"/>
  <c r="I48" i="1"/>
  <c r="H48" i="1"/>
  <c r="I47" i="1"/>
  <c r="H47" i="1"/>
  <c r="I46" i="1"/>
  <c r="H46" i="1"/>
  <c r="I45" i="1"/>
  <c r="H45" i="1"/>
  <c r="I44" i="1"/>
  <c r="H44" i="1"/>
  <c r="I43" i="1"/>
  <c r="H43" i="1"/>
  <c r="I42" i="1"/>
  <c r="H42" i="1"/>
  <c r="I41" i="1"/>
  <c r="H41" i="1"/>
  <c r="I40" i="1"/>
  <c r="H40" i="1"/>
  <c r="I39" i="1"/>
  <c r="H39" i="1"/>
  <c r="I38" i="1"/>
  <c r="H38" i="1"/>
  <c r="I37" i="1"/>
  <c r="H37" i="1"/>
  <c r="I36" i="1"/>
  <c r="H36" i="1"/>
  <c r="I35" i="1"/>
  <c r="H35" i="1"/>
  <c r="I34" i="1"/>
  <c r="H34" i="1"/>
  <c r="I33" i="1"/>
  <c r="H33" i="1"/>
  <c r="I32" i="1"/>
  <c r="H32" i="1"/>
  <c r="I31" i="1"/>
  <c r="H31" i="1"/>
  <c r="I30" i="1"/>
  <c r="H30" i="1"/>
  <c r="I29" i="1"/>
  <c r="H29" i="1"/>
  <c r="I28" i="1"/>
  <c r="H28" i="1"/>
  <c r="I27" i="1"/>
  <c r="H27" i="1"/>
  <c r="I26" i="1"/>
  <c r="H26" i="1"/>
  <c r="I25" i="1"/>
  <c r="H25" i="1"/>
  <c r="I24" i="1"/>
  <c r="H24" i="1"/>
  <c r="I23" i="1"/>
  <c r="H23" i="1"/>
  <c r="I22" i="1"/>
  <c r="H22" i="1"/>
  <c r="I21" i="1"/>
  <c r="H21" i="1"/>
  <c r="I20" i="1"/>
  <c r="H20" i="1"/>
  <c r="I19" i="1"/>
  <c r="H19" i="1"/>
  <c r="I18" i="1"/>
  <c r="H18" i="1"/>
  <c r="I17" i="1"/>
  <c r="H17" i="1"/>
  <c r="I16" i="1"/>
  <c r="H16" i="1"/>
  <c r="I15" i="1"/>
  <c r="H15" i="1"/>
  <c r="I14" i="1"/>
  <c r="H14" i="1"/>
  <c r="I13" i="1"/>
  <c r="H13" i="1"/>
  <c r="I12" i="1"/>
  <c r="H12" i="1"/>
  <c r="I11" i="1"/>
  <c r="H11" i="1"/>
  <c r="I10" i="1"/>
  <c r="H10" i="1"/>
  <c r="I9" i="1"/>
  <c r="H9" i="1"/>
  <c r="I8" i="1"/>
  <c r="H8" i="1"/>
  <c r="I7" i="1"/>
  <c r="H7" i="1"/>
  <c r="C95" i="1" l="1"/>
  <c r="I94" i="1"/>
  <c r="J94" i="1" s="1"/>
  <c r="J8" i="1"/>
  <c r="J10" i="1"/>
  <c r="J12" i="1"/>
  <c r="J14" i="1"/>
  <c r="J16" i="1"/>
  <c r="J18" i="1"/>
  <c r="J20" i="1"/>
  <c r="J22" i="1"/>
  <c r="J24" i="1"/>
  <c r="J26" i="1"/>
  <c r="J28" i="1"/>
  <c r="J30" i="1"/>
  <c r="J32" i="1"/>
  <c r="J34" i="1"/>
  <c r="J36" i="1"/>
  <c r="J38" i="1"/>
  <c r="J40" i="1"/>
  <c r="J42" i="1"/>
  <c r="J44" i="1"/>
  <c r="J46" i="1"/>
  <c r="J48" i="1"/>
  <c r="J50" i="1"/>
  <c r="J52" i="1"/>
  <c r="J54" i="1"/>
  <c r="J64" i="1"/>
  <c r="J66" i="1"/>
  <c r="J70" i="1"/>
  <c r="J72" i="1"/>
  <c r="J74" i="1"/>
  <c r="J76" i="1"/>
  <c r="J80" i="1"/>
  <c r="J82" i="1"/>
  <c r="J84" i="1"/>
  <c r="J86" i="1"/>
  <c r="J88" i="1"/>
  <c r="J92" i="1"/>
  <c r="I77" i="1"/>
  <c r="J7" i="1"/>
  <c r="J13" i="1"/>
  <c r="J15" i="1"/>
  <c r="J19" i="1"/>
  <c r="J23" i="1"/>
  <c r="J25" i="1"/>
  <c r="J29" i="1"/>
  <c r="J33" i="1"/>
  <c r="J43" i="1"/>
  <c r="I95" i="1"/>
  <c r="J9" i="1"/>
  <c r="J11" i="1"/>
  <c r="J17" i="1"/>
  <c r="J21" i="1"/>
  <c r="J27" i="1"/>
  <c r="J31" i="1"/>
  <c r="J35" i="1"/>
  <c r="J37" i="1"/>
  <c r="J39" i="1"/>
  <c r="J41" i="1"/>
  <c r="J45" i="1"/>
  <c r="J47" i="1"/>
  <c r="J49" i="1"/>
  <c r="J51" i="1"/>
  <c r="J53" i="1"/>
  <c r="J55" i="1"/>
  <c r="J63" i="1"/>
  <c r="J65" i="1"/>
  <c r="J67" i="1"/>
  <c r="J69" i="1"/>
  <c r="J71" i="1"/>
  <c r="J73" i="1"/>
  <c r="J75" i="1"/>
  <c r="J79" i="1"/>
  <c r="J81" i="1"/>
  <c r="J83" i="1"/>
  <c r="J85" i="1"/>
  <c r="J87" i="1"/>
  <c r="J89" i="1"/>
  <c r="J93" i="1"/>
  <c r="I90" i="1"/>
</calcChain>
</file>

<file path=xl/sharedStrings.xml><?xml version="1.0" encoding="utf-8"?>
<sst xmlns="http://schemas.openxmlformats.org/spreadsheetml/2006/main" count="107" uniqueCount="99">
  <si>
    <t>Počet kontrol</t>
  </si>
  <si>
    <t>Počet kontr. zjištění</t>
  </si>
  <si>
    <t>2004 - 2016</t>
  </si>
  <si>
    <t>A) Ustanovení zákona č. 128/2000 Sb., o obcích, a nejčastější formy jejich porušení</t>
  </si>
  <si>
    <t>§ 12 odst. 1 - obec porušila postup pro vyhlášení obcí vydaného právního předpisu, stanovený zákonem o obcích</t>
  </si>
  <si>
    <t>§ 12 odst. 4 - obec nevede evidenci právních předpisů, které vydala, nebo není v souladu se zákonem o obcích</t>
  </si>
  <si>
    <t>§ 12 odst. 5 - právní předpisy vydané obcí nejsou každému přístupné u obecního úřadu</t>
  </si>
  <si>
    <t>§ 12 odst. 6 - obec nezaslala obecně závaznou vyhlášku obce po dni jejího vyhlášení Ministerstvu vnitra</t>
  </si>
  <si>
    <t>§ 13 odst. 2 - neposkytnutí informací státním orgánům na požádání</t>
  </si>
  <si>
    <t>§ 16 odst. 2 písm. c) - porušení práva občana - neumožnění vyjádřit se na zasedání zastupitelstva obce (dále jen "ZO")</t>
  </si>
  <si>
    <t>§ 16 odst. 2 písm. e) - porušení práva občana - neumožnění nahlížet do dokumentů obce</t>
  </si>
  <si>
    <t xml:space="preserve">§ 17 obec upřela občanu vlastnícímu v obci nemovitost práva, která zákon o obcích zaručuje občanu obce </t>
  </si>
  <si>
    <t xml:space="preserve">§ 39 odst. 1 - nakládání s nemovitým majetkem obce </t>
  </si>
  <si>
    <t>§ 39 odst. 3 - obec při pronájmu bytů a hrobových míst nepostupovala dle zákona o obcích</t>
  </si>
  <si>
    <t>§ 41 - plnění podmínky zveřejnění, schválení, nebo souhlasu příslušného orgánu obce</t>
  </si>
  <si>
    <t>§ 66c odst. 3 - obcí uzavřené veřejnoprávní smlouvy nebyly na obci k dispozici k nahlédnutí</t>
  </si>
  <si>
    <t>§ 82 - naplňování práv člena ZO - neposkytnutí požadovaných informací ve lhůtě nebo vůbec</t>
  </si>
  <si>
    <t>§ 84 odst. 2 - překročení kompetence ZO nad rámec vyhrazené působnosti ZO vymezené zákonem o obcích</t>
  </si>
  <si>
    <t>§ 84 odst. 4 - vyhrazení působnosti ZO nad rámec vymezený zákonem o obcích</t>
  </si>
  <si>
    <t>§ 85 - nevyužití pravomocí ZO k majetkoprávním úkonům vymezené taxativně zákonem o obcích</t>
  </si>
  <si>
    <t>§ 87 - neplatnost usnesení, rozhodnutí, volby pro nízký počet přítomných členů ZO</t>
  </si>
  <si>
    <t>§ 90 - pravomoci ZO v případě poklesu členů ZO o více než polovinu, popřípadě pod 5</t>
  </si>
  <si>
    <t>§ 92 odst. 1 - zasedání ZO se nesešlo nejméně jednou za tři měsíce</t>
  </si>
  <si>
    <t xml:space="preserve">§ 92 odst. 2 - nesplnění povinnosti místostarostou svolat zasedání ZO, když tak neučinil starosta  </t>
  </si>
  <si>
    <t xml:space="preserve">§ 92 odst. 3 - jednání ZO i přes nepřítomnost nadpoloviční většiny všech členů ZO </t>
  </si>
  <si>
    <t xml:space="preserve">§ 93 odst. 1 - obec nezveřejnila vůbec nebo po stanovenou dobu informaci o konání zasedání ZO </t>
  </si>
  <si>
    <t>§ 93 odst. 3 - jednání ZO se konalo jako neveřejné - princip veřejnosti zasedání ZO</t>
  </si>
  <si>
    <t>§ 93 odst. 4 - na zasedání ZO nebylo umožněno vystoupit osobám, jimž toto právo zaručuje zákon o obcích</t>
  </si>
  <si>
    <t xml:space="preserve">§ 94 odst. 1 - členovi ZO, členovi rady obce (dále jen "RO") a členovi výboru ZO bylo odepřeno právo na předložení návrhu k zařazení na pořad jednání ZO  </t>
  </si>
  <si>
    <t>§ 94 odst. 2 - o zařazení návrhů na pořad jednání ZO přednesených v průběhu probíhajícího zasedání ZO nerozhodlo ZO</t>
  </si>
  <si>
    <t>§ 95 odst. 1 - vady v zápisech ze zasedání ZO - chybějící podpisy, neuveden počet členů ZO, schválený pořad jednání, průběh a výsledek hlasování</t>
  </si>
  <si>
    <t>§ 95 odst. 2 - zápis ze zasedání ZO nebyl pořízen do 10 dnů po skončení zasedání, o námitkách člena ZO nerozhodlo nejbližší zasedání ZO</t>
  </si>
  <si>
    <t xml:space="preserve">§ 96 - obec nevydala jednací řád ZO </t>
  </si>
  <si>
    <t>§ 97 - obec nezajišťuje informování občanů o činnosti orgánů obce v rozsahu stanoveném zákonem o obcích</t>
  </si>
  <si>
    <t xml:space="preserve">§ 99 odst. 3 - počet členů RO a jejich struktura neodpovídá vymezení danému zákonem o obcích </t>
  </si>
  <si>
    <t>§ 99 odst. 4 - starosta (místostarosta) zůstal členem RO i poté, co byl odvolán ze své funkce</t>
  </si>
  <si>
    <t>§ 100 odst. 1 - ZO nedoplnilo počet členů RO po jeho poklesu na zákonem stanovený minimální počet 5 členů</t>
  </si>
  <si>
    <t>§ 100 odst. 2 - RO neukončila činnost, i když počet členů ZO poklesl pod 11 a nebyl doplněn z řad náhradníků</t>
  </si>
  <si>
    <t>§ 100 odst. 3 - RO ukončila činnost v rozporu s podmínkami uvedenými v cit. ustanovení zákona o obcích</t>
  </si>
  <si>
    <t>§ 101 odst. 2 - RO rozhodovala (přijala usnesení, i když nebyla přítomna nadpoloviční většina členů RO</t>
  </si>
  <si>
    <t>§ 101 odst. 3 - RO nepořídila ze své schůze zápis, resp. zápis nesplňoval náležitosti stanovené zákonem o obcích</t>
  </si>
  <si>
    <t>§ 101 odst. 4 - RO nevydala jednací řád RO</t>
  </si>
  <si>
    <t xml:space="preserve">§ 102 odst. 2 - RO překročila rozsah působnosti vymezený RO zákonem o obcích </t>
  </si>
  <si>
    <t>§ 102 odst. 3 - RO svěřila starostovi (obecnímu úřadu) rozhodování ve věcech, u nichž to zákon o obcích vylučuje</t>
  </si>
  <si>
    <t>§ 102 odst. 4 - starosta vykonával pravomoc RO nad rámec uvedeného ustanovení zákona o obcích</t>
  </si>
  <si>
    <t>§ 103 odst. 3 - starosta jmenoval (odvolal) tajemníka obecního úřadu bez souhlasu ředitele krajského úřadu</t>
  </si>
  <si>
    <t xml:space="preserve">§ 103 odst. 4 - starosta nesplnil některou z povinností stanovených zákonem o obcích </t>
  </si>
  <si>
    <t>§ 103 odst. 5 - starosta nesplnil některou z povinností stanovenou zákonem o obcích (nesvolal zasedání ZO nebo RO, nepodepsal zápis z jednání ZO nebo zápis ze schůze RO)</t>
  </si>
  <si>
    <t xml:space="preserve">§ 104 odst. 2 - zastupování starosty obce </t>
  </si>
  <si>
    <t>§ 109 odst. 3 - obecní úřad neplnil povinnosti (některou z povinností) vyplývající z cit. ustanovení zákona o obcích</t>
  </si>
  <si>
    <t>§ 110 odst. 1- obec s rozšířenou působností (pověřeným obecním úřadem) nezřídila funkci tajemníka</t>
  </si>
  <si>
    <t>§ 111 odst. 1 - písemnosti vyhotovené orgánem obce v samostatné působnosti nebyly označeny v souladu se zákonem o obcích</t>
  </si>
  <si>
    <t>§ 111 odst. 2 - písemnosti vyhotovené orgánem obce v přenesené působnosti nebyly označený v souladu se zákonem o obcích</t>
  </si>
  <si>
    <t>§ 111 odst. 3 - písemnosti vyhotovené odbory obecního (městského) úřadu nebyly označený v souladu se zákonem o obcích</t>
  </si>
  <si>
    <t>§ 111 odst. 4 - písemnosti vyhotovené zvláštním orgánem obce nebyly označený v souladu se zákonem o obcích</t>
  </si>
  <si>
    <t>§ 111 odst. 5 - obec používala razítko (razítka) v rozporu se zákonem o obcích</t>
  </si>
  <si>
    <t>§ 117 odst. 2 - ZO v rozporu se zákonem o obcích nezřídilo finanční (kontrolní) výbor ZO</t>
  </si>
  <si>
    <t>§ 117 odst. 3 - ZO nezřídilo výbor pro národnostní menšiny, přestože územním obvodu obce žije víc než 10 % občanů hlásících se k jiné než české národnosti</t>
  </si>
  <si>
    <t>§ 117 odst. 4 - v rozporu se zákonem o obcích nebyl předsedou výboru ZO člen ZO</t>
  </si>
  <si>
    <t>§ 118 odst. 1 - zásah do kompetence ZO vůči výborům</t>
  </si>
  <si>
    <t>§ 118 odst. 2 - počet členů výboru nebyl lichý; usnesení výboru nebyla podepsána předsedou výboru</t>
  </si>
  <si>
    <t>§ 118 odst. 3 - s usnesením výboru nevyslovila souhlas nadpoloviční většina členů ZO</t>
  </si>
  <si>
    <t>§ 119 odst. 1 - členem finančního (kontrolního) výboru byl starosta (místostarosta, tajemník, jiná osoba zabezpečující rozpočtové a účetní práce)</t>
  </si>
  <si>
    <t>§ 119 odst. 2 - finanční výbor neplnil (překračoval) povinnosti vymezené mu zákonem o obcích</t>
  </si>
  <si>
    <t>§ 119 odst. 3 - kontrolní výbor neplnil (překračoval) povinnosti vymezené mu zákonem o obcích</t>
  </si>
  <si>
    <t>§ 119 odst. 4 - zápis z kontrol provedených finančním (kontrolním) výborem nesplňoval náležitosti dané zákonem o obcích</t>
  </si>
  <si>
    <t>§ 119 odst. 5 - finanční (kontrolní) výbor nepřiložil k zápisu z kontroly vyjádření orgánu (zaměstnance), jehož činnosti se kontrola týkala</t>
  </si>
  <si>
    <t xml:space="preserve">§ 120 odst. 1 - zřízení osadního výboru </t>
  </si>
  <si>
    <t>§ 129a odst. 8 - starosta neseznámil ZO s výsledky kontroly výkonu samostatné působnosti, případně neinformoval občany o jednání v této věci v souladu se zákonem o obcích</t>
  </si>
  <si>
    <t>Ostatní (2006 § 38, 42, 83; 2008 § 16/3)</t>
  </si>
  <si>
    <t>Celkem (zákon o obcích)</t>
  </si>
  <si>
    <t xml:space="preserve">B) Ustanovení zákona č. 106/1999 Sb., o svobodném přístupu k informacím, a počet zjištěných porušení kontrolovaných ustanovení </t>
  </si>
  <si>
    <t>§ 5 odst. 1- obec nezveřejnila ve svém sídle soubor povinně zveřejňovaný informací</t>
  </si>
  <si>
    <t>§ 5 odst. 2 - obec nezpřístupnila ve své úřadovně právní předpisy vydané v její působnosti a seznam dokumentů koncepční, strategické a programové povahy</t>
  </si>
  <si>
    <t>§ 5 odst. 3 - obec v rozporu se zákonem nezveřejnila způsobem umožňující dálkový přístup informaci poskytnutou na žádost</t>
  </si>
  <si>
    <t>§ 5 odst. 4 - obec nezveřejnila soubor povinně zveřejňovaných informací způsobem umožňující dálkový přístup</t>
  </si>
  <si>
    <t>§ 6 odst. 1 - obec neodkázala na zveřejněnou informaci v zákonné lhůtě</t>
  </si>
  <si>
    <t>§ 14 odst. 5 - obec nevyřídila žádost v zákonné lhůtě</t>
  </si>
  <si>
    <t>§ 15 odst. 1 - obec nevydala rozhodnutí o odmítnutí žádosti či její části při nevyhovění žádosti</t>
  </si>
  <si>
    <t>§ 16 odst. 2 - obec nepředložila odvolání nadřízenému orgánu</t>
  </si>
  <si>
    <t>§ 16a odst. 5 - obec nepředložila stížnost nadřízenému orgánu</t>
  </si>
  <si>
    <t>§ 17 odst. 3 - obec nesdělila výši úhrady před poskytnutím informace</t>
  </si>
  <si>
    <t xml:space="preserve">§ 18 odst. 1 - obec nezpracovala (zpracovala po lhůtě), nebo nezveřejnila výroční zprávu o své činnosti v oblasti poskytování informací za předchozí rok </t>
  </si>
  <si>
    <t>Celkem (zákon o svobodném přístupu k informacím)</t>
  </si>
  <si>
    <t>§ 26 SŘ - obec nezřídila úřední desku, resp. zřízená úřední deska nesplňuje podmínky vymezené správním řádem, nezveřejnění způsobem umožňujícím dálkový přístup</t>
  </si>
  <si>
    <t>§ 69 odst. 1 - náležitosti rozhodnutí (u Infz)</t>
  </si>
  <si>
    <t xml:space="preserve">Souhrn zjištěných porušení zákona </t>
  </si>
  <si>
    <t>Četnost zjištění v %</t>
  </si>
  <si>
    <t>Rok</t>
  </si>
  <si>
    <t>Předmět a výsledky kontrol výkonu samostatné působnosti provedených ODK MV u obcí v letech 2014–2016</t>
  </si>
  <si>
    <t>Oblast kontroly (kontrolované ustanovení zákona)</t>
  </si>
  <si>
    <t>§ 43 - neprojednání závěrečného účtu a zprávy o přezkoumání hospodaření na zasedání ZO
 do 30. 6.</t>
  </si>
  <si>
    <t>§ 16 odst. 2 písm. f) -  porušení práva občana - neprojednání záležitosti v souladu se zákonem
 o obcích</t>
  </si>
  <si>
    <t>§ 16 odst. 2 písm. g) -  porušení práva občana - nevyřízení záležitosti v souladu se zákonem
 o obcích</t>
  </si>
  <si>
    <t>§ 66c odst. 2 - porušení postupu po podpisu veřejnoprávní smlouvy, stanoveného zákonem
 o obcích</t>
  </si>
  <si>
    <t>-</t>
  </si>
  <si>
    <t xml:space="preserve">C) Ustanovení zákona č. 500/2004 Sb., správní řád, a počet zjištěných porušení kontrolovaných ustanovení </t>
  </si>
  <si>
    <t>Celkem (správní řád)</t>
  </si>
  <si>
    <t>Příloha č.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</si>
</sst>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38"/>
      <scheme val="minor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i/>
      <sz val="13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FFFF99"/>
        <bgColor indexed="64"/>
      </patternFill>
    </fill>
  </fills>
  <borders count="4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 wrapText="1"/>
    </xf>
    <xf numFmtId="0" fontId="3" fillId="5" borderId="22" xfId="0" applyFont="1" applyFill="1" applyBorder="1" applyAlignment="1">
      <alignment horizontal="center" vertical="center"/>
    </xf>
    <xf numFmtId="0" fontId="7" fillId="0" borderId="22" xfId="0" applyFont="1" applyFill="1" applyBorder="1" applyAlignment="1">
      <alignment horizontal="left" vertical="center" wrapText="1"/>
    </xf>
    <xf numFmtId="0" fontId="7" fillId="2" borderId="2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1" fontId="7" fillId="0" borderId="14" xfId="0" applyNumberFormat="1" applyFont="1" applyFill="1" applyBorder="1" applyAlignment="1">
      <alignment horizontal="center" vertical="center"/>
    </xf>
    <xf numFmtId="1" fontId="7" fillId="0" borderId="3" xfId="0" applyNumberFormat="1" applyFont="1" applyFill="1" applyBorder="1" applyAlignment="1">
      <alignment horizontal="center" vertical="center"/>
    </xf>
    <xf numFmtId="0" fontId="3" fillId="5" borderId="2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5" borderId="14" xfId="0" applyFont="1" applyFill="1" applyBorder="1" applyAlignment="1">
      <alignment horizontal="center" vertical="center"/>
    </xf>
    <xf numFmtId="9" fontId="7" fillId="0" borderId="20" xfId="0" applyNumberFormat="1" applyFont="1" applyBorder="1" applyAlignment="1">
      <alignment horizontal="center" vertical="center"/>
    </xf>
    <xf numFmtId="9" fontId="3" fillId="5" borderId="20" xfId="0" applyNumberFormat="1" applyFont="1" applyFill="1" applyBorder="1" applyAlignment="1">
      <alignment horizontal="center" vertical="center"/>
    </xf>
    <xf numFmtId="0" fontId="7" fillId="2" borderId="27" xfId="0" applyFont="1" applyFill="1" applyBorder="1" applyAlignment="1">
      <alignment horizontal="left" vertical="center" wrapText="1"/>
    </xf>
    <xf numFmtId="0" fontId="7" fillId="0" borderId="12" xfId="0" applyFont="1" applyFill="1" applyBorder="1" applyAlignment="1">
      <alignment horizontal="center" vertical="center"/>
    </xf>
    <xf numFmtId="0" fontId="7" fillId="0" borderId="28" xfId="0" applyFont="1" applyFill="1" applyBorder="1" applyAlignment="1">
      <alignment horizontal="center" vertical="center"/>
    </xf>
    <xf numFmtId="1" fontId="7" fillId="0" borderId="15" xfId="0" applyNumberFormat="1" applyFont="1" applyFill="1" applyBorder="1" applyAlignment="1">
      <alignment horizontal="center" vertical="center"/>
    </xf>
    <xf numFmtId="1" fontId="7" fillId="0" borderId="6" xfId="0" applyNumberFormat="1" applyFont="1" applyFill="1" applyBorder="1" applyAlignment="1">
      <alignment horizontal="center" vertical="center"/>
    </xf>
    <xf numFmtId="9" fontId="7" fillId="0" borderId="29" xfId="0" applyNumberFormat="1" applyFont="1" applyBorder="1" applyAlignment="1">
      <alignment horizontal="center" vertical="center"/>
    </xf>
    <xf numFmtId="0" fontId="3" fillId="5" borderId="32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0" fontId="3" fillId="5" borderId="13" xfId="0" applyFont="1" applyFill="1" applyBorder="1" applyAlignment="1">
      <alignment horizontal="center" vertical="center"/>
    </xf>
    <xf numFmtId="0" fontId="3" fillId="5" borderId="33" xfId="0" applyFont="1" applyFill="1" applyBorder="1" applyAlignment="1">
      <alignment horizontal="center" vertical="center"/>
    </xf>
    <xf numFmtId="1" fontId="3" fillId="5" borderId="13" xfId="0" applyNumberFormat="1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9" fontId="3" fillId="5" borderId="34" xfId="0" applyNumberFormat="1" applyFont="1" applyFill="1" applyBorder="1" applyAlignment="1">
      <alignment horizontal="center" vertical="center"/>
    </xf>
    <xf numFmtId="0" fontId="7" fillId="0" borderId="37" xfId="0" applyFont="1" applyFill="1" applyBorder="1" applyAlignment="1">
      <alignment horizontal="left" vertical="center" wrapText="1"/>
    </xf>
    <xf numFmtId="0" fontId="7" fillId="0" borderId="38" xfId="0" applyFont="1" applyFill="1" applyBorder="1" applyAlignment="1">
      <alignment horizontal="center" vertical="center"/>
    </xf>
    <xf numFmtId="0" fontId="7" fillId="0" borderId="39" xfId="0" applyFont="1" applyFill="1" applyBorder="1" applyAlignment="1">
      <alignment horizontal="center" vertical="center"/>
    </xf>
    <xf numFmtId="0" fontId="7" fillId="0" borderId="40" xfId="0" applyFont="1" applyFill="1" applyBorder="1" applyAlignment="1">
      <alignment horizontal="center" vertical="center"/>
    </xf>
    <xf numFmtId="1" fontId="7" fillId="0" borderId="41" xfId="0" applyNumberFormat="1" applyFont="1" applyFill="1" applyBorder="1" applyAlignment="1">
      <alignment horizontal="center" vertical="center"/>
    </xf>
    <xf numFmtId="1" fontId="7" fillId="0" borderId="42" xfId="0" applyNumberFormat="1" applyFont="1" applyFill="1" applyBorder="1" applyAlignment="1">
      <alignment horizontal="center" vertical="center"/>
    </xf>
    <xf numFmtId="9" fontId="7" fillId="0" borderId="43" xfId="0" applyNumberFormat="1" applyFont="1" applyBorder="1" applyAlignment="1">
      <alignment horizontal="center" vertical="center"/>
    </xf>
    <xf numFmtId="0" fontId="7" fillId="0" borderId="27" xfId="0" applyFont="1" applyFill="1" applyBorder="1" applyAlignment="1">
      <alignment horizontal="left" vertical="center" wrapText="1"/>
    </xf>
    <xf numFmtId="0" fontId="7" fillId="0" borderId="41" xfId="0" applyFont="1" applyFill="1" applyBorder="1" applyAlignment="1">
      <alignment horizontal="center" vertical="center"/>
    </xf>
    <xf numFmtId="1" fontId="3" fillId="5" borderId="3" xfId="0" applyNumberFormat="1" applyFont="1" applyFill="1" applyBorder="1" applyAlignment="1">
      <alignment horizontal="center" vertical="center"/>
    </xf>
    <xf numFmtId="0" fontId="5" fillId="3" borderId="23" xfId="0" applyFont="1" applyFill="1" applyBorder="1" applyAlignment="1">
      <alignment horizontal="center" vertical="center" wrapText="1"/>
    </xf>
    <xf numFmtId="0" fontId="5" fillId="3" borderId="25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5" fillId="3" borderId="24" xfId="0" applyFont="1" applyFill="1" applyBorder="1" applyAlignment="1">
      <alignment horizontal="center" vertical="center"/>
    </xf>
    <xf numFmtId="1" fontId="5" fillId="3" borderId="24" xfId="0" applyNumberFormat="1" applyFont="1" applyFill="1" applyBorder="1" applyAlignment="1">
      <alignment horizontal="center" vertical="center"/>
    </xf>
    <xf numFmtId="0" fontId="5" fillId="3" borderId="21" xfId="0" applyFont="1" applyFill="1" applyBorder="1" applyAlignment="1">
      <alignment horizontal="center" vertical="center"/>
    </xf>
    <xf numFmtId="0" fontId="8" fillId="0" borderId="0" xfId="0" applyFont="1"/>
    <xf numFmtId="164" fontId="3" fillId="3" borderId="3" xfId="0" applyNumberFormat="1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164" fontId="3" fillId="3" borderId="2" xfId="0" applyNumberFormat="1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164" fontId="3" fillId="3" borderId="4" xfId="0" applyNumberFormat="1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35" xfId="0" applyFont="1" applyFill="1" applyBorder="1" applyAlignment="1">
      <alignment horizontal="center" vertical="center" wrapText="1"/>
    </xf>
    <xf numFmtId="0" fontId="3" fillId="6" borderId="36" xfId="0" applyFont="1" applyFill="1" applyBorder="1" applyAlignment="1">
      <alignment horizontal="center" vertical="center" wrapText="1"/>
    </xf>
    <xf numFmtId="164" fontId="3" fillId="6" borderId="30" xfId="0" applyNumberFormat="1" applyFont="1" applyFill="1" applyBorder="1" applyAlignment="1">
      <alignment horizontal="center" vertical="center" wrapText="1"/>
    </xf>
    <xf numFmtId="164" fontId="3" fillId="6" borderId="11" xfId="0" applyNumberFormat="1" applyFont="1" applyFill="1" applyBorder="1" applyAlignment="1">
      <alignment horizontal="center" vertical="center" wrapText="1"/>
    </xf>
    <xf numFmtId="164" fontId="3" fillId="6" borderId="31" xfId="0" applyNumberFormat="1" applyFont="1" applyFill="1" applyBorder="1" applyAlignment="1">
      <alignment horizontal="center" vertical="center" wrapText="1"/>
    </xf>
    <xf numFmtId="0" fontId="3" fillId="6" borderId="44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6" borderId="45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4" fillId="5" borderId="14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20" xfId="0" applyFont="1" applyFill="1" applyBorder="1" applyAlignment="1">
      <alignment horizontal="center" vertical="center"/>
    </xf>
    <xf numFmtId="0" fontId="6" fillId="4" borderId="16" xfId="0" applyFont="1" applyFill="1" applyBorder="1" applyAlignment="1">
      <alignment horizontal="center" vertical="center"/>
    </xf>
    <xf numFmtId="0" fontId="6" fillId="4" borderId="17" xfId="0" applyFont="1" applyFill="1" applyBorder="1" applyAlignment="1">
      <alignment horizontal="center" vertical="center"/>
    </xf>
    <xf numFmtId="0" fontId="6" fillId="4" borderId="18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99CCFF"/>
      <color rgb="FFFFCC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6"/>
  <sheetViews>
    <sheetView tabSelected="1" workbookViewId="0">
      <selection activeCell="A2" sqref="A2:I2"/>
    </sheetView>
  </sheetViews>
  <sheetFormatPr defaultRowHeight="15" x14ac:dyDescent="0.25"/>
  <cols>
    <col min="1" max="1" width="76.5703125" customWidth="1"/>
    <col min="2" max="2" width="7.140625" customWidth="1"/>
    <col min="3" max="3" width="7.7109375" customWidth="1"/>
    <col min="4" max="4" width="7.42578125" customWidth="1"/>
    <col min="5" max="5" width="7.7109375" customWidth="1"/>
    <col min="6" max="6" width="7.28515625" customWidth="1"/>
    <col min="7" max="7" width="7.7109375" customWidth="1"/>
    <col min="8" max="8" width="7.28515625" customWidth="1"/>
    <col min="9" max="10" width="7.7109375" customWidth="1"/>
  </cols>
  <sheetData>
    <row r="1" spans="1:10" ht="15.75" x14ac:dyDescent="0.25">
      <c r="A1" s="50" t="s">
        <v>98</v>
      </c>
    </row>
    <row r="2" spans="1:10" ht="16.5" thickBot="1" x14ac:dyDescent="0.3">
      <c r="A2" s="67"/>
      <c r="B2" s="67"/>
      <c r="C2" s="67"/>
      <c r="D2" s="67"/>
      <c r="E2" s="67"/>
      <c r="F2" s="67"/>
      <c r="G2" s="67"/>
      <c r="H2" s="67"/>
      <c r="I2" s="67"/>
      <c r="J2" s="1"/>
    </row>
    <row r="3" spans="1:10" ht="20.100000000000001" customHeight="1" thickTop="1" x14ac:dyDescent="0.25">
      <c r="A3" s="75" t="s">
        <v>89</v>
      </c>
      <c r="B3" s="76"/>
      <c r="C3" s="76"/>
      <c r="D3" s="76"/>
      <c r="E3" s="76"/>
      <c r="F3" s="76"/>
      <c r="G3" s="76"/>
      <c r="H3" s="76"/>
      <c r="I3" s="76"/>
      <c r="J3" s="77"/>
    </row>
    <row r="4" spans="1:10" ht="60" x14ac:dyDescent="0.25">
      <c r="A4" s="4" t="s">
        <v>90</v>
      </c>
      <c r="B4" s="51" t="s">
        <v>0</v>
      </c>
      <c r="C4" s="52" t="s">
        <v>1</v>
      </c>
      <c r="D4" s="51" t="s">
        <v>0</v>
      </c>
      <c r="E4" s="53" t="s">
        <v>1</v>
      </c>
      <c r="F4" s="54" t="s">
        <v>0</v>
      </c>
      <c r="G4" s="55" t="s">
        <v>1</v>
      </c>
      <c r="H4" s="56" t="s">
        <v>0</v>
      </c>
      <c r="I4" s="52" t="s">
        <v>1</v>
      </c>
      <c r="J4" s="57" t="s">
        <v>87</v>
      </c>
    </row>
    <row r="5" spans="1:10" ht="24.95" customHeight="1" x14ac:dyDescent="0.25">
      <c r="A5" s="5" t="s">
        <v>88</v>
      </c>
      <c r="B5" s="68">
        <v>2014</v>
      </c>
      <c r="C5" s="69"/>
      <c r="D5" s="70">
        <v>2015</v>
      </c>
      <c r="E5" s="71"/>
      <c r="F5" s="68">
        <v>2016</v>
      </c>
      <c r="G5" s="72"/>
      <c r="H5" s="70" t="s">
        <v>2</v>
      </c>
      <c r="I5" s="73"/>
      <c r="J5" s="74"/>
    </row>
    <row r="6" spans="1:10" ht="24.95" customHeight="1" thickBot="1" x14ac:dyDescent="0.3">
      <c r="A6" s="58" t="s">
        <v>3</v>
      </c>
      <c r="B6" s="59"/>
      <c r="C6" s="59"/>
      <c r="D6" s="59"/>
      <c r="E6" s="59"/>
      <c r="F6" s="59"/>
      <c r="G6" s="59"/>
      <c r="H6" s="59"/>
      <c r="I6" s="59"/>
      <c r="J6" s="60"/>
    </row>
    <row r="7" spans="1:10" ht="24.95" customHeight="1" thickTop="1" x14ac:dyDescent="0.25">
      <c r="A7" s="34" t="s">
        <v>4</v>
      </c>
      <c r="B7" s="35">
        <v>113</v>
      </c>
      <c r="C7" s="36">
        <v>2</v>
      </c>
      <c r="D7" s="37">
        <v>112</v>
      </c>
      <c r="E7" s="38">
        <v>0</v>
      </c>
      <c r="F7" s="35">
        <v>112</v>
      </c>
      <c r="G7" s="36">
        <v>0</v>
      </c>
      <c r="H7" s="37">
        <f>B7+D7+F7</f>
        <v>337</v>
      </c>
      <c r="I7" s="39">
        <f>C7+E7+G7</f>
        <v>2</v>
      </c>
      <c r="J7" s="40">
        <f>I7/H7</f>
        <v>5.9347181008902079E-3</v>
      </c>
    </row>
    <row r="8" spans="1:10" ht="24.95" customHeight="1" x14ac:dyDescent="0.25">
      <c r="A8" s="6" t="s">
        <v>5</v>
      </c>
      <c r="B8" s="8">
        <v>113</v>
      </c>
      <c r="C8" s="9">
        <v>69</v>
      </c>
      <c r="D8" s="10">
        <v>112</v>
      </c>
      <c r="E8" s="11">
        <v>54</v>
      </c>
      <c r="F8" s="8">
        <v>112</v>
      </c>
      <c r="G8" s="9">
        <v>63</v>
      </c>
      <c r="H8" s="10">
        <f t="shared" ref="H8:I71" si="0">B8+D8+F8</f>
        <v>337</v>
      </c>
      <c r="I8" s="12">
        <f t="shared" si="0"/>
        <v>186</v>
      </c>
      <c r="J8" s="18">
        <f t="shared" ref="J8:J71" si="1">I8/H8</f>
        <v>0.55192878338278928</v>
      </c>
    </row>
    <row r="9" spans="1:10" ht="24.95" customHeight="1" x14ac:dyDescent="0.25">
      <c r="A9" s="6" t="s">
        <v>6</v>
      </c>
      <c r="B9" s="8">
        <v>113</v>
      </c>
      <c r="C9" s="9">
        <v>1</v>
      </c>
      <c r="D9" s="10">
        <v>112</v>
      </c>
      <c r="E9" s="11">
        <v>5</v>
      </c>
      <c r="F9" s="8">
        <v>112</v>
      </c>
      <c r="G9" s="9">
        <v>4</v>
      </c>
      <c r="H9" s="10">
        <f t="shared" si="0"/>
        <v>337</v>
      </c>
      <c r="I9" s="12">
        <f t="shared" si="0"/>
        <v>10</v>
      </c>
      <c r="J9" s="18">
        <f t="shared" si="1"/>
        <v>2.967359050445104E-2</v>
      </c>
    </row>
    <row r="10" spans="1:10" ht="24.95" customHeight="1" x14ac:dyDescent="0.25">
      <c r="A10" s="6" t="s">
        <v>7</v>
      </c>
      <c r="B10" s="8">
        <v>113</v>
      </c>
      <c r="C10" s="9">
        <v>30</v>
      </c>
      <c r="D10" s="10">
        <v>112</v>
      </c>
      <c r="E10" s="11">
        <v>15</v>
      </c>
      <c r="F10" s="8">
        <v>112</v>
      </c>
      <c r="G10" s="9">
        <v>26</v>
      </c>
      <c r="H10" s="10">
        <f t="shared" si="0"/>
        <v>337</v>
      </c>
      <c r="I10" s="12">
        <f t="shared" si="0"/>
        <v>71</v>
      </c>
      <c r="J10" s="18">
        <f t="shared" si="1"/>
        <v>0.21068249258160238</v>
      </c>
    </row>
    <row r="11" spans="1:10" ht="24.95" customHeight="1" x14ac:dyDescent="0.25">
      <c r="A11" s="6" t="s">
        <v>8</v>
      </c>
      <c r="B11" s="8">
        <v>113</v>
      </c>
      <c r="C11" s="9">
        <v>0</v>
      </c>
      <c r="D11" s="10">
        <v>112</v>
      </c>
      <c r="E11" s="11">
        <v>0</v>
      </c>
      <c r="F11" s="8">
        <v>112</v>
      </c>
      <c r="G11" s="9">
        <v>0</v>
      </c>
      <c r="H11" s="10">
        <f t="shared" si="0"/>
        <v>337</v>
      </c>
      <c r="I11" s="12">
        <f t="shared" si="0"/>
        <v>0</v>
      </c>
      <c r="J11" s="18">
        <f t="shared" si="1"/>
        <v>0</v>
      </c>
    </row>
    <row r="12" spans="1:10" ht="24.95" customHeight="1" x14ac:dyDescent="0.25">
      <c r="A12" s="6" t="s">
        <v>9</v>
      </c>
      <c r="B12" s="8">
        <v>113</v>
      </c>
      <c r="C12" s="9">
        <v>0</v>
      </c>
      <c r="D12" s="10">
        <v>112</v>
      </c>
      <c r="E12" s="11">
        <v>0</v>
      </c>
      <c r="F12" s="8">
        <v>112</v>
      </c>
      <c r="G12" s="9">
        <v>0</v>
      </c>
      <c r="H12" s="10">
        <f t="shared" si="0"/>
        <v>337</v>
      </c>
      <c r="I12" s="12">
        <f t="shared" si="0"/>
        <v>0</v>
      </c>
      <c r="J12" s="18">
        <f t="shared" si="1"/>
        <v>0</v>
      </c>
    </row>
    <row r="13" spans="1:10" ht="24.95" customHeight="1" x14ac:dyDescent="0.25">
      <c r="A13" s="6" t="s">
        <v>10</v>
      </c>
      <c r="B13" s="8">
        <v>113</v>
      </c>
      <c r="C13" s="9">
        <v>0</v>
      </c>
      <c r="D13" s="10">
        <v>112</v>
      </c>
      <c r="E13" s="11">
        <v>0</v>
      </c>
      <c r="F13" s="8">
        <v>112</v>
      </c>
      <c r="G13" s="9">
        <v>0</v>
      </c>
      <c r="H13" s="10">
        <f t="shared" si="0"/>
        <v>337</v>
      </c>
      <c r="I13" s="12">
        <f t="shared" si="0"/>
        <v>0</v>
      </c>
      <c r="J13" s="18">
        <f t="shared" si="1"/>
        <v>0</v>
      </c>
    </row>
    <row r="14" spans="1:10" ht="24.95" customHeight="1" x14ac:dyDescent="0.25">
      <c r="A14" s="7" t="s">
        <v>92</v>
      </c>
      <c r="B14" s="8">
        <v>113</v>
      </c>
      <c r="C14" s="9">
        <v>3</v>
      </c>
      <c r="D14" s="10">
        <v>112</v>
      </c>
      <c r="E14" s="11">
        <v>9</v>
      </c>
      <c r="F14" s="8">
        <v>112</v>
      </c>
      <c r="G14" s="9">
        <v>3</v>
      </c>
      <c r="H14" s="10">
        <f t="shared" si="0"/>
        <v>337</v>
      </c>
      <c r="I14" s="12">
        <f t="shared" si="0"/>
        <v>15</v>
      </c>
      <c r="J14" s="18">
        <f t="shared" si="1"/>
        <v>4.4510385756676561E-2</v>
      </c>
    </row>
    <row r="15" spans="1:10" ht="24.95" customHeight="1" x14ac:dyDescent="0.25">
      <c r="A15" s="7" t="s">
        <v>93</v>
      </c>
      <c r="B15" s="8">
        <v>113</v>
      </c>
      <c r="C15" s="9">
        <v>0</v>
      </c>
      <c r="D15" s="10">
        <v>112</v>
      </c>
      <c r="E15" s="11">
        <v>3</v>
      </c>
      <c r="F15" s="8">
        <v>112</v>
      </c>
      <c r="G15" s="9">
        <v>0</v>
      </c>
      <c r="H15" s="10">
        <f t="shared" si="0"/>
        <v>337</v>
      </c>
      <c r="I15" s="12">
        <f t="shared" si="0"/>
        <v>3</v>
      </c>
      <c r="J15" s="18">
        <f t="shared" si="1"/>
        <v>8.9020771513353119E-3</v>
      </c>
    </row>
    <row r="16" spans="1:10" ht="24.95" customHeight="1" x14ac:dyDescent="0.25">
      <c r="A16" s="7" t="s">
        <v>11</v>
      </c>
      <c r="B16" s="8">
        <v>113</v>
      </c>
      <c r="C16" s="9">
        <v>0</v>
      </c>
      <c r="D16" s="10">
        <v>112</v>
      </c>
      <c r="E16" s="11">
        <v>0</v>
      </c>
      <c r="F16" s="8">
        <v>112</v>
      </c>
      <c r="G16" s="9">
        <v>0</v>
      </c>
      <c r="H16" s="10">
        <f t="shared" si="0"/>
        <v>337</v>
      </c>
      <c r="I16" s="12">
        <f t="shared" si="0"/>
        <v>0</v>
      </c>
      <c r="J16" s="18">
        <f t="shared" si="1"/>
        <v>0</v>
      </c>
    </row>
    <row r="17" spans="1:10" ht="24.95" customHeight="1" x14ac:dyDescent="0.25">
      <c r="A17" s="7" t="s">
        <v>12</v>
      </c>
      <c r="B17" s="8">
        <v>113</v>
      </c>
      <c r="C17" s="9">
        <v>22</v>
      </c>
      <c r="D17" s="10">
        <v>112</v>
      </c>
      <c r="E17" s="11">
        <v>21</v>
      </c>
      <c r="F17" s="8">
        <v>112</v>
      </c>
      <c r="G17" s="9">
        <v>19</v>
      </c>
      <c r="H17" s="10">
        <f t="shared" si="0"/>
        <v>337</v>
      </c>
      <c r="I17" s="12">
        <f t="shared" si="0"/>
        <v>62</v>
      </c>
      <c r="J17" s="18">
        <f t="shared" si="1"/>
        <v>0.18397626112759644</v>
      </c>
    </row>
    <row r="18" spans="1:10" ht="24.95" customHeight="1" x14ac:dyDescent="0.25">
      <c r="A18" s="7" t="s">
        <v>13</v>
      </c>
      <c r="B18" s="8">
        <v>113</v>
      </c>
      <c r="C18" s="9">
        <v>0</v>
      </c>
      <c r="D18" s="10">
        <v>112</v>
      </c>
      <c r="E18" s="11">
        <v>0</v>
      </c>
      <c r="F18" s="8">
        <v>112</v>
      </c>
      <c r="G18" s="9">
        <v>0</v>
      </c>
      <c r="H18" s="10">
        <f t="shared" si="0"/>
        <v>337</v>
      </c>
      <c r="I18" s="12">
        <f t="shared" si="0"/>
        <v>0</v>
      </c>
      <c r="J18" s="18">
        <f t="shared" si="1"/>
        <v>0</v>
      </c>
    </row>
    <row r="19" spans="1:10" ht="24.95" customHeight="1" x14ac:dyDescent="0.25">
      <c r="A19" s="7" t="s">
        <v>14</v>
      </c>
      <c r="B19" s="8">
        <v>69</v>
      </c>
      <c r="C19" s="9">
        <v>14</v>
      </c>
      <c r="D19" s="10">
        <v>112</v>
      </c>
      <c r="E19" s="11">
        <v>38</v>
      </c>
      <c r="F19" s="8">
        <v>112</v>
      </c>
      <c r="G19" s="9">
        <v>29</v>
      </c>
      <c r="H19" s="10">
        <f t="shared" si="0"/>
        <v>293</v>
      </c>
      <c r="I19" s="12">
        <f t="shared" si="0"/>
        <v>81</v>
      </c>
      <c r="J19" s="18">
        <f t="shared" si="1"/>
        <v>0.2764505119453925</v>
      </c>
    </row>
    <row r="20" spans="1:10" ht="24.95" customHeight="1" x14ac:dyDescent="0.25">
      <c r="A20" s="7" t="s">
        <v>91</v>
      </c>
      <c r="B20" s="8">
        <v>113</v>
      </c>
      <c r="C20" s="9">
        <v>4</v>
      </c>
      <c r="D20" s="10">
        <v>112</v>
      </c>
      <c r="E20" s="11">
        <v>3</v>
      </c>
      <c r="F20" s="8">
        <v>112</v>
      </c>
      <c r="G20" s="9">
        <v>5</v>
      </c>
      <c r="H20" s="10">
        <f t="shared" si="0"/>
        <v>337</v>
      </c>
      <c r="I20" s="12">
        <f t="shared" si="0"/>
        <v>12</v>
      </c>
      <c r="J20" s="18">
        <f t="shared" si="1"/>
        <v>3.5608308605341248E-2</v>
      </c>
    </row>
    <row r="21" spans="1:10" ht="24.95" customHeight="1" x14ac:dyDescent="0.25">
      <c r="A21" s="7" t="s">
        <v>94</v>
      </c>
      <c r="B21" s="8">
        <v>0</v>
      </c>
      <c r="C21" s="9">
        <v>0</v>
      </c>
      <c r="D21" s="10">
        <v>112</v>
      </c>
      <c r="E21" s="11">
        <v>0</v>
      </c>
      <c r="F21" s="8">
        <v>112</v>
      </c>
      <c r="G21" s="9">
        <v>0</v>
      </c>
      <c r="H21" s="10">
        <f t="shared" si="0"/>
        <v>224</v>
      </c>
      <c r="I21" s="12">
        <f t="shared" si="0"/>
        <v>0</v>
      </c>
      <c r="J21" s="18">
        <f t="shared" si="1"/>
        <v>0</v>
      </c>
    </row>
    <row r="22" spans="1:10" ht="24.95" customHeight="1" x14ac:dyDescent="0.25">
      <c r="A22" s="7" t="s">
        <v>15</v>
      </c>
      <c r="B22" s="8">
        <v>0</v>
      </c>
      <c r="C22" s="9">
        <v>0</v>
      </c>
      <c r="D22" s="10">
        <v>112</v>
      </c>
      <c r="E22" s="11">
        <v>0</v>
      </c>
      <c r="F22" s="8">
        <v>112</v>
      </c>
      <c r="G22" s="9">
        <v>0</v>
      </c>
      <c r="H22" s="10">
        <f t="shared" si="0"/>
        <v>224</v>
      </c>
      <c r="I22" s="12">
        <f t="shared" si="0"/>
        <v>0</v>
      </c>
      <c r="J22" s="18">
        <f t="shared" si="1"/>
        <v>0</v>
      </c>
    </row>
    <row r="23" spans="1:10" ht="24.95" customHeight="1" x14ac:dyDescent="0.25">
      <c r="A23" s="7" t="s">
        <v>16</v>
      </c>
      <c r="B23" s="8">
        <v>113</v>
      </c>
      <c r="C23" s="9">
        <v>0</v>
      </c>
      <c r="D23" s="10">
        <v>112</v>
      </c>
      <c r="E23" s="11">
        <v>5</v>
      </c>
      <c r="F23" s="8">
        <v>112</v>
      </c>
      <c r="G23" s="9">
        <v>4</v>
      </c>
      <c r="H23" s="10">
        <f t="shared" si="0"/>
        <v>337</v>
      </c>
      <c r="I23" s="12">
        <f t="shared" si="0"/>
        <v>9</v>
      </c>
      <c r="J23" s="18">
        <f t="shared" si="1"/>
        <v>2.6706231454005934E-2</v>
      </c>
    </row>
    <row r="24" spans="1:10" ht="24.95" customHeight="1" x14ac:dyDescent="0.25">
      <c r="A24" s="7" t="s">
        <v>17</v>
      </c>
      <c r="B24" s="8">
        <v>113</v>
      </c>
      <c r="C24" s="9">
        <v>2</v>
      </c>
      <c r="D24" s="10">
        <v>112</v>
      </c>
      <c r="E24" s="11">
        <v>1</v>
      </c>
      <c r="F24" s="8">
        <v>112</v>
      </c>
      <c r="G24" s="9">
        <v>1</v>
      </c>
      <c r="H24" s="10">
        <f t="shared" si="0"/>
        <v>337</v>
      </c>
      <c r="I24" s="12">
        <f t="shared" si="0"/>
        <v>4</v>
      </c>
      <c r="J24" s="18">
        <f t="shared" si="1"/>
        <v>1.1869436201780416E-2</v>
      </c>
    </row>
    <row r="25" spans="1:10" ht="24.95" customHeight="1" x14ac:dyDescent="0.25">
      <c r="A25" s="7" t="s">
        <v>18</v>
      </c>
      <c r="B25" s="8">
        <v>113</v>
      </c>
      <c r="C25" s="9">
        <v>1</v>
      </c>
      <c r="D25" s="10">
        <v>112</v>
      </c>
      <c r="E25" s="11">
        <v>0</v>
      </c>
      <c r="F25" s="8">
        <v>112</v>
      </c>
      <c r="G25" s="9">
        <v>0</v>
      </c>
      <c r="H25" s="10">
        <f t="shared" si="0"/>
        <v>337</v>
      </c>
      <c r="I25" s="12">
        <f t="shared" si="0"/>
        <v>1</v>
      </c>
      <c r="J25" s="18">
        <f t="shared" si="1"/>
        <v>2.967359050445104E-3</v>
      </c>
    </row>
    <row r="26" spans="1:10" ht="24.95" customHeight="1" x14ac:dyDescent="0.25">
      <c r="A26" s="7" t="s">
        <v>19</v>
      </c>
      <c r="B26" s="8">
        <v>113</v>
      </c>
      <c r="C26" s="9">
        <v>9</v>
      </c>
      <c r="D26" s="10">
        <v>112</v>
      </c>
      <c r="E26" s="11">
        <v>12</v>
      </c>
      <c r="F26" s="8">
        <v>112</v>
      </c>
      <c r="G26" s="9">
        <v>5</v>
      </c>
      <c r="H26" s="10">
        <f t="shared" si="0"/>
        <v>337</v>
      </c>
      <c r="I26" s="12">
        <f t="shared" si="0"/>
        <v>26</v>
      </c>
      <c r="J26" s="18">
        <f t="shared" si="1"/>
        <v>7.71513353115727E-2</v>
      </c>
    </row>
    <row r="27" spans="1:10" ht="24.95" customHeight="1" x14ac:dyDescent="0.25">
      <c r="A27" s="7" t="s">
        <v>20</v>
      </c>
      <c r="B27" s="8">
        <v>113</v>
      </c>
      <c r="C27" s="9">
        <v>4</v>
      </c>
      <c r="D27" s="10">
        <v>112</v>
      </c>
      <c r="E27" s="11">
        <v>4</v>
      </c>
      <c r="F27" s="8">
        <v>112</v>
      </c>
      <c r="G27" s="9">
        <v>4</v>
      </c>
      <c r="H27" s="10">
        <f t="shared" si="0"/>
        <v>337</v>
      </c>
      <c r="I27" s="12">
        <f t="shared" si="0"/>
        <v>12</v>
      </c>
      <c r="J27" s="18">
        <f t="shared" si="1"/>
        <v>3.5608308605341248E-2</v>
      </c>
    </row>
    <row r="28" spans="1:10" ht="24.95" customHeight="1" x14ac:dyDescent="0.25">
      <c r="A28" s="7" t="s">
        <v>21</v>
      </c>
      <c r="B28" s="8">
        <v>113</v>
      </c>
      <c r="C28" s="9">
        <v>0</v>
      </c>
      <c r="D28" s="10">
        <v>112</v>
      </c>
      <c r="E28" s="11">
        <v>0</v>
      </c>
      <c r="F28" s="8">
        <v>112</v>
      </c>
      <c r="G28" s="9">
        <v>0</v>
      </c>
      <c r="H28" s="10">
        <f t="shared" si="0"/>
        <v>337</v>
      </c>
      <c r="I28" s="12">
        <f t="shared" si="0"/>
        <v>0</v>
      </c>
      <c r="J28" s="18">
        <f t="shared" si="1"/>
        <v>0</v>
      </c>
    </row>
    <row r="29" spans="1:10" ht="24.95" customHeight="1" x14ac:dyDescent="0.25">
      <c r="A29" s="7" t="s">
        <v>22</v>
      </c>
      <c r="B29" s="8">
        <v>113</v>
      </c>
      <c r="C29" s="9">
        <v>30</v>
      </c>
      <c r="D29" s="10">
        <v>112</v>
      </c>
      <c r="E29" s="11">
        <v>28</v>
      </c>
      <c r="F29" s="8">
        <v>112</v>
      </c>
      <c r="G29" s="9">
        <v>17</v>
      </c>
      <c r="H29" s="10">
        <f t="shared" si="0"/>
        <v>337</v>
      </c>
      <c r="I29" s="12">
        <f t="shared" si="0"/>
        <v>75</v>
      </c>
      <c r="J29" s="18">
        <f t="shared" si="1"/>
        <v>0.22255192878338279</v>
      </c>
    </row>
    <row r="30" spans="1:10" ht="24.95" customHeight="1" x14ac:dyDescent="0.25">
      <c r="A30" s="7" t="s">
        <v>23</v>
      </c>
      <c r="B30" s="8">
        <v>113</v>
      </c>
      <c r="C30" s="9">
        <v>0</v>
      </c>
      <c r="D30" s="10">
        <v>112</v>
      </c>
      <c r="E30" s="11">
        <v>1</v>
      </c>
      <c r="F30" s="8">
        <v>112</v>
      </c>
      <c r="G30" s="9">
        <v>0</v>
      </c>
      <c r="H30" s="10">
        <f t="shared" si="0"/>
        <v>337</v>
      </c>
      <c r="I30" s="12">
        <f t="shared" si="0"/>
        <v>1</v>
      </c>
      <c r="J30" s="18">
        <f t="shared" si="1"/>
        <v>2.967359050445104E-3</v>
      </c>
    </row>
    <row r="31" spans="1:10" ht="24.95" customHeight="1" x14ac:dyDescent="0.25">
      <c r="A31" s="7" t="s">
        <v>24</v>
      </c>
      <c r="B31" s="8">
        <v>113</v>
      </c>
      <c r="C31" s="9">
        <v>1</v>
      </c>
      <c r="D31" s="10">
        <v>112</v>
      </c>
      <c r="E31" s="11">
        <v>0</v>
      </c>
      <c r="F31" s="8">
        <v>112</v>
      </c>
      <c r="G31" s="9">
        <v>0</v>
      </c>
      <c r="H31" s="10">
        <f t="shared" si="0"/>
        <v>337</v>
      </c>
      <c r="I31" s="12">
        <f t="shared" si="0"/>
        <v>1</v>
      </c>
      <c r="J31" s="18">
        <f t="shared" si="1"/>
        <v>2.967359050445104E-3</v>
      </c>
    </row>
    <row r="32" spans="1:10" ht="24.95" customHeight="1" x14ac:dyDescent="0.25">
      <c r="A32" s="7" t="s">
        <v>25</v>
      </c>
      <c r="B32" s="8">
        <v>113</v>
      </c>
      <c r="C32" s="9">
        <v>21</v>
      </c>
      <c r="D32" s="10">
        <v>112</v>
      </c>
      <c r="E32" s="11">
        <v>17</v>
      </c>
      <c r="F32" s="8">
        <v>112</v>
      </c>
      <c r="G32" s="9">
        <v>20</v>
      </c>
      <c r="H32" s="10">
        <f t="shared" si="0"/>
        <v>337</v>
      </c>
      <c r="I32" s="12">
        <f t="shared" si="0"/>
        <v>58</v>
      </c>
      <c r="J32" s="18">
        <f t="shared" si="1"/>
        <v>0.17210682492581603</v>
      </c>
    </row>
    <row r="33" spans="1:10" ht="24.95" customHeight="1" x14ac:dyDescent="0.25">
      <c r="A33" s="7" t="s">
        <v>26</v>
      </c>
      <c r="B33" s="8">
        <v>113</v>
      </c>
      <c r="C33" s="9">
        <v>3</v>
      </c>
      <c r="D33" s="10">
        <v>112</v>
      </c>
      <c r="E33" s="11">
        <v>0</v>
      </c>
      <c r="F33" s="8">
        <v>112</v>
      </c>
      <c r="G33" s="9">
        <v>4</v>
      </c>
      <c r="H33" s="10">
        <f t="shared" si="0"/>
        <v>337</v>
      </c>
      <c r="I33" s="12">
        <f t="shared" si="0"/>
        <v>7</v>
      </c>
      <c r="J33" s="18">
        <f t="shared" si="1"/>
        <v>2.0771513353115726E-2</v>
      </c>
    </row>
    <row r="34" spans="1:10" ht="24.95" customHeight="1" x14ac:dyDescent="0.25">
      <c r="A34" s="7" t="s">
        <v>27</v>
      </c>
      <c r="B34" s="8">
        <v>113</v>
      </c>
      <c r="C34" s="9">
        <v>0</v>
      </c>
      <c r="D34" s="10">
        <v>112</v>
      </c>
      <c r="E34" s="11">
        <v>0</v>
      </c>
      <c r="F34" s="8">
        <v>112</v>
      </c>
      <c r="G34" s="9">
        <v>0</v>
      </c>
      <c r="H34" s="10">
        <f t="shared" si="0"/>
        <v>337</v>
      </c>
      <c r="I34" s="12">
        <f t="shared" si="0"/>
        <v>0</v>
      </c>
      <c r="J34" s="18">
        <f t="shared" si="1"/>
        <v>0</v>
      </c>
    </row>
    <row r="35" spans="1:10" ht="24.95" customHeight="1" x14ac:dyDescent="0.25">
      <c r="A35" s="7" t="s">
        <v>28</v>
      </c>
      <c r="B35" s="8">
        <v>113</v>
      </c>
      <c r="C35" s="9">
        <v>0</v>
      </c>
      <c r="D35" s="10">
        <v>112</v>
      </c>
      <c r="E35" s="11">
        <v>0</v>
      </c>
      <c r="F35" s="8">
        <v>112</v>
      </c>
      <c r="G35" s="9">
        <v>1</v>
      </c>
      <c r="H35" s="10">
        <f t="shared" si="0"/>
        <v>337</v>
      </c>
      <c r="I35" s="12">
        <f t="shared" si="0"/>
        <v>1</v>
      </c>
      <c r="J35" s="18">
        <f t="shared" si="1"/>
        <v>2.967359050445104E-3</v>
      </c>
    </row>
    <row r="36" spans="1:10" ht="24.95" customHeight="1" x14ac:dyDescent="0.25">
      <c r="A36" s="7" t="s">
        <v>29</v>
      </c>
      <c r="B36" s="8">
        <v>113</v>
      </c>
      <c r="C36" s="9">
        <v>0</v>
      </c>
      <c r="D36" s="10">
        <v>112</v>
      </c>
      <c r="E36" s="11">
        <v>1</v>
      </c>
      <c r="F36" s="8">
        <v>112</v>
      </c>
      <c r="G36" s="9">
        <v>0</v>
      </c>
      <c r="H36" s="10">
        <f t="shared" si="0"/>
        <v>337</v>
      </c>
      <c r="I36" s="12">
        <f t="shared" si="0"/>
        <v>1</v>
      </c>
      <c r="J36" s="18">
        <f t="shared" si="1"/>
        <v>2.967359050445104E-3</v>
      </c>
    </row>
    <row r="37" spans="1:10" ht="24.95" customHeight="1" x14ac:dyDescent="0.25">
      <c r="A37" s="7" t="s">
        <v>30</v>
      </c>
      <c r="B37" s="8">
        <v>113</v>
      </c>
      <c r="C37" s="9">
        <v>31</v>
      </c>
      <c r="D37" s="10">
        <v>112</v>
      </c>
      <c r="E37" s="11">
        <v>38</v>
      </c>
      <c r="F37" s="8">
        <v>112</v>
      </c>
      <c r="G37" s="9">
        <v>32</v>
      </c>
      <c r="H37" s="10">
        <f t="shared" si="0"/>
        <v>337</v>
      </c>
      <c r="I37" s="12">
        <f t="shared" si="0"/>
        <v>101</v>
      </c>
      <c r="J37" s="18">
        <f t="shared" si="1"/>
        <v>0.29970326409495551</v>
      </c>
    </row>
    <row r="38" spans="1:10" ht="24.95" customHeight="1" x14ac:dyDescent="0.25">
      <c r="A38" s="7" t="s">
        <v>31</v>
      </c>
      <c r="B38" s="8">
        <v>113</v>
      </c>
      <c r="C38" s="9">
        <v>9</v>
      </c>
      <c r="D38" s="10">
        <v>112</v>
      </c>
      <c r="E38" s="11">
        <v>18</v>
      </c>
      <c r="F38" s="8">
        <v>112</v>
      </c>
      <c r="G38" s="9">
        <v>12</v>
      </c>
      <c r="H38" s="10">
        <f t="shared" si="0"/>
        <v>337</v>
      </c>
      <c r="I38" s="12">
        <f t="shared" si="0"/>
        <v>39</v>
      </c>
      <c r="J38" s="18">
        <f t="shared" si="1"/>
        <v>0.11572700296735905</v>
      </c>
    </row>
    <row r="39" spans="1:10" ht="24.95" customHeight="1" x14ac:dyDescent="0.25">
      <c r="A39" s="7" t="s">
        <v>32</v>
      </c>
      <c r="B39" s="8">
        <v>113</v>
      </c>
      <c r="C39" s="9">
        <v>0</v>
      </c>
      <c r="D39" s="10">
        <v>112</v>
      </c>
      <c r="E39" s="11">
        <v>0</v>
      </c>
      <c r="F39" s="8">
        <v>112</v>
      </c>
      <c r="G39" s="9">
        <v>0</v>
      </c>
      <c r="H39" s="10">
        <f t="shared" si="0"/>
        <v>337</v>
      </c>
      <c r="I39" s="12">
        <f t="shared" si="0"/>
        <v>0</v>
      </c>
      <c r="J39" s="18">
        <f t="shared" si="1"/>
        <v>0</v>
      </c>
    </row>
    <row r="40" spans="1:10" ht="24.95" customHeight="1" x14ac:dyDescent="0.25">
      <c r="A40" s="7" t="s">
        <v>33</v>
      </c>
      <c r="B40" s="8">
        <v>113</v>
      </c>
      <c r="C40" s="9">
        <v>0</v>
      </c>
      <c r="D40" s="10">
        <v>112</v>
      </c>
      <c r="E40" s="11">
        <v>0</v>
      </c>
      <c r="F40" s="8">
        <v>112</v>
      </c>
      <c r="G40" s="9">
        <v>0</v>
      </c>
      <c r="H40" s="10">
        <f t="shared" si="0"/>
        <v>337</v>
      </c>
      <c r="I40" s="12">
        <f t="shared" si="0"/>
        <v>0</v>
      </c>
      <c r="J40" s="18">
        <f t="shared" si="1"/>
        <v>0</v>
      </c>
    </row>
    <row r="41" spans="1:10" ht="24.95" customHeight="1" x14ac:dyDescent="0.25">
      <c r="A41" s="7" t="s">
        <v>34</v>
      </c>
      <c r="B41" s="8">
        <v>23</v>
      </c>
      <c r="C41" s="9">
        <v>0</v>
      </c>
      <c r="D41" s="10">
        <v>19</v>
      </c>
      <c r="E41" s="11">
        <v>0</v>
      </c>
      <c r="F41" s="8">
        <v>27</v>
      </c>
      <c r="G41" s="9">
        <v>0</v>
      </c>
      <c r="H41" s="10">
        <f t="shared" si="0"/>
        <v>69</v>
      </c>
      <c r="I41" s="12">
        <f t="shared" si="0"/>
        <v>0</v>
      </c>
      <c r="J41" s="18">
        <f t="shared" si="1"/>
        <v>0</v>
      </c>
    </row>
    <row r="42" spans="1:10" ht="24.95" customHeight="1" x14ac:dyDescent="0.25">
      <c r="A42" s="7" t="s">
        <v>35</v>
      </c>
      <c r="B42" s="8">
        <v>23</v>
      </c>
      <c r="C42" s="9">
        <v>0</v>
      </c>
      <c r="D42" s="10">
        <v>19</v>
      </c>
      <c r="E42" s="11">
        <v>0</v>
      </c>
      <c r="F42" s="8">
        <v>27</v>
      </c>
      <c r="G42" s="9">
        <v>0</v>
      </c>
      <c r="H42" s="10">
        <f t="shared" si="0"/>
        <v>69</v>
      </c>
      <c r="I42" s="12">
        <f t="shared" si="0"/>
        <v>0</v>
      </c>
      <c r="J42" s="18">
        <f t="shared" si="1"/>
        <v>0</v>
      </c>
    </row>
    <row r="43" spans="1:10" ht="24.95" customHeight="1" x14ac:dyDescent="0.25">
      <c r="A43" s="7" t="s">
        <v>36</v>
      </c>
      <c r="B43" s="8">
        <v>23</v>
      </c>
      <c r="C43" s="9">
        <v>0</v>
      </c>
      <c r="D43" s="10">
        <v>19</v>
      </c>
      <c r="E43" s="11">
        <v>0</v>
      </c>
      <c r="F43" s="8">
        <v>27</v>
      </c>
      <c r="G43" s="9">
        <v>0</v>
      </c>
      <c r="H43" s="10">
        <f t="shared" si="0"/>
        <v>69</v>
      </c>
      <c r="I43" s="12">
        <f t="shared" si="0"/>
        <v>0</v>
      </c>
      <c r="J43" s="18">
        <f t="shared" si="1"/>
        <v>0</v>
      </c>
    </row>
    <row r="44" spans="1:10" ht="24.95" customHeight="1" x14ac:dyDescent="0.25">
      <c r="A44" s="7" t="s">
        <v>37</v>
      </c>
      <c r="B44" s="8">
        <v>23</v>
      </c>
      <c r="C44" s="9">
        <v>0</v>
      </c>
      <c r="D44" s="10">
        <v>19</v>
      </c>
      <c r="E44" s="11">
        <v>0</v>
      </c>
      <c r="F44" s="8">
        <v>27</v>
      </c>
      <c r="G44" s="9">
        <v>0</v>
      </c>
      <c r="H44" s="10">
        <f t="shared" si="0"/>
        <v>69</v>
      </c>
      <c r="I44" s="12">
        <f t="shared" si="0"/>
        <v>0</v>
      </c>
      <c r="J44" s="18">
        <f t="shared" si="1"/>
        <v>0</v>
      </c>
    </row>
    <row r="45" spans="1:10" ht="24.95" customHeight="1" x14ac:dyDescent="0.25">
      <c r="A45" s="7" t="s">
        <v>38</v>
      </c>
      <c r="B45" s="8">
        <v>23</v>
      </c>
      <c r="C45" s="9">
        <v>0</v>
      </c>
      <c r="D45" s="10">
        <v>19</v>
      </c>
      <c r="E45" s="11">
        <v>0</v>
      </c>
      <c r="F45" s="8">
        <v>27</v>
      </c>
      <c r="G45" s="9">
        <v>0</v>
      </c>
      <c r="H45" s="10">
        <f t="shared" si="0"/>
        <v>69</v>
      </c>
      <c r="I45" s="12">
        <f t="shared" si="0"/>
        <v>0</v>
      </c>
      <c r="J45" s="18">
        <f t="shared" si="1"/>
        <v>0</v>
      </c>
    </row>
    <row r="46" spans="1:10" ht="24.95" customHeight="1" x14ac:dyDescent="0.25">
      <c r="A46" s="7" t="s">
        <v>39</v>
      </c>
      <c r="B46" s="8">
        <v>23</v>
      </c>
      <c r="C46" s="9">
        <v>2</v>
      </c>
      <c r="D46" s="10">
        <v>19</v>
      </c>
      <c r="E46" s="11">
        <v>1</v>
      </c>
      <c r="F46" s="8">
        <v>27</v>
      </c>
      <c r="G46" s="9">
        <v>1</v>
      </c>
      <c r="H46" s="10">
        <f t="shared" si="0"/>
        <v>69</v>
      </c>
      <c r="I46" s="12">
        <f t="shared" si="0"/>
        <v>4</v>
      </c>
      <c r="J46" s="18">
        <f t="shared" si="1"/>
        <v>5.7971014492753624E-2</v>
      </c>
    </row>
    <row r="47" spans="1:10" ht="24.95" customHeight="1" x14ac:dyDescent="0.25">
      <c r="A47" s="7" t="s">
        <v>40</v>
      </c>
      <c r="B47" s="8">
        <v>23</v>
      </c>
      <c r="C47" s="9">
        <v>17</v>
      </c>
      <c r="D47" s="10">
        <v>19</v>
      </c>
      <c r="E47" s="11">
        <v>7</v>
      </c>
      <c r="F47" s="8">
        <v>27</v>
      </c>
      <c r="G47" s="9">
        <v>16</v>
      </c>
      <c r="H47" s="10">
        <f t="shared" si="0"/>
        <v>69</v>
      </c>
      <c r="I47" s="12">
        <f t="shared" si="0"/>
        <v>40</v>
      </c>
      <c r="J47" s="18">
        <f t="shared" si="1"/>
        <v>0.57971014492753625</v>
      </c>
    </row>
    <row r="48" spans="1:10" ht="24.95" customHeight="1" x14ac:dyDescent="0.25">
      <c r="A48" s="7" t="s">
        <v>41</v>
      </c>
      <c r="B48" s="8">
        <v>23</v>
      </c>
      <c r="C48" s="9">
        <v>0</v>
      </c>
      <c r="D48" s="10">
        <v>19</v>
      </c>
      <c r="E48" s="11">
        <v>0</v>
      </c>
      <c r="F48" s="8">
        <v>27</v>
      </c>
      <c r="G48" s="9">
        <v>0</v>
      </c>
      <c r="H48" s="10">
        <f t="shared" si="0"/>
        <v>69</v>
      </c>
      <c r="I48" s="12">
        <f t="shared" si="0"/>
        <v>0</v>
      </c>
      <c r="J48" s="18">
        <f t="shared" si="1"/>
        <v>0</v>
      </c>
    </row>
    <row r="49" spans="1:10" ht="24.95" customHeight="1" x14ac:dyDescent="0.25">
      <c r="A49" s="7" t="s">
        <v>42</v>
      </c>
      <c r="B49" s="8">
        <v>23</v>
      </c>
      <c r="C49" s="9">
        <v>2</v>
      </c>
      <c r="D49" s="10">
        <v>19</v>
      </c>
      <c r="E49" s="11">
        <v>1</v>
      </c>
      <c r="F49" s="8">
        <v>27</v>
      </c>
      <c r="G49" s="9">
        <v>5</v>
      </c>
      <c r="H49" s="10">
        <f t="shared" si="0"/>
        <v>69</v>
      </c>
      <c r="I49" s="12">
        <f t="shared" si="0"/>
        <v>8</v>
      </c>
      <c r="J49" s="18">
        <f t="shared" si="1"/>
        <v>0.11594202898550725</v>
      </c>
    </row>
    <row r="50" spans="1:10" ht="24.95" customHeight="1" x14ac:dyDescent="0.25">
      <c r="A50" s="7" t="s">
        <v>43</v>
      </c>
      <c r="B50" s="8">
        <v>23</v>
      </c>
      <c r="C50" s="9">
        <v>0</v>
      </c>
      <c r="D50" s="10">
        <v>19</v>
      </c>
      <c r="E50" s="11">
        <v>0</v>
      </c>
      <c r="F50" s="8">
        <v>27</v>
      </c>
      <c r="G50" s="9">
        <v>0</v>
      </c>
      <c r="H50" s="10">
        <f t="shared" si="0"/>
        <v>69</v>
      </c>
      <c r="I50" s="12">
        <f t="shared" si="0"/>
        <v>0</v>
      </c>
      <c r="J50" s="18">
        <f t="shared" si="1"/>
        <v>0</v>
      </c>
    </row>
    <row r="51" spans="1:10" ht="24.95" customHeight="1" x14ac:dyDescent="0.25">
      <c r="A51" s="7" t="s">
        <v>44</v>
      </c>
      <c r="B51" s="8">
        <v>23</v>
      </c>
      <c r="C51" s="9">
        <v>0</v>
      </c>
      <c r="D51" s="10">
        <v>19</v>
      </c>
      <c r="E51" s="11">
        <v>0</v>
      </c>
      <c r="F51" s="8">
        <v>27</v>
      </c>
      <c r="G51" s="9">
        <v>0</v>
      </c>
      <c r="H51" s="10">
        <f t="shared" si="0"/>
        <v>69</v>
      </c>
      <c r="I51" s="12">
        <f t="shared" si="0"/>
        <v>0</v>
      </c>
      <c r="J51" s="18">
        <f t="shared" si="1"/>
        <v>0</v>
      </c>
    </row>
    <row r="52" spans="1:10" ht="24.95" customHeight="1" x14ac:dyDescent="0.25">
      <c r="A52" s="7" t="s">
        <v>45</v>
      </c>
      <c r="B52" s="8">
        <v>113</v>
      </c>
      <c r="C52" s="9">
        <v>0</v>
      </c>
      <c r="D52" s="10">
        <v>19</v>
      </c>
      <c r="E52" s="11">
        <v>0</v>
      </c>
      <c r="F52" s="8">
        <v>27</v>
      </c>
      <c r="G52" s="9">
        <v>0</v>
      </c>
      <c r="H52" s="10">
        <f t="shared" si="0"/>
        <v>159</v>
      </c>
      <c r="I52" s="12">
        <f t="shared" si="0"/>
        <v>0</v>
      </c>
      <c r="J52" s="18">
        <f t="shared" si="1"/>
        <v>0</v>
      </c>
    </row>
    <row r="53" spans="1:10" ht="24.95" customHeight="1" x14ac:dyDescent="0.25">
      <c r="A53" s="7" t="s">
        <v>46</v>
      </c>
      <c r="B53" s="8">
        <v>113</v>
      </c>
      <c r="C53" s="9">
        <v>0</v>
      </c>
      <c r="D53" s="10">
        <v>19</v>
      </c>
      <c r="E53" s="11">
        <v>0</v>
      </c>
      <c r="F53" s="8">
        <v>27</v>
      </c>
      <c r="G53" s="9">
        <v>0</v>
      </c>
      <c r="H53" s="10">
        <f t="shared" si="0"/>
        <v>159</v>
      </c>
      <c r="I53" s="12">
        <f t="shared" si="0"/>
        <v>0</v>
      </c>
      <c r="J53" s="18">
        <f t="shared" si="1"/>
        <v>0</v>
      </c>
    </row>
    <row r="54" spans="1:10" ht="24.95" customHeight="1" x14ac:dyDescent="0.25">
      <c r="A54" s="7" t="s">
        <v>47</v>
      </c>
      <c r="B54" s="8">
        <v>113</v>
      </c>
      <c r="C54" s="9">
        <v>0</v>
      </c>
      <c r="D54" s="10">
        <v>0</v>
      </c>
      <c r="E54" s="11">
        <v>0</v>
      </c>
      <c r="F54" s="8">
        <v>0</v>
      </c>
      <c r="G54" s="9">
        <v>0</v>
      </c>
      <c r="H54" s="10">
        <f t="shared" si="0"/>
        <v>113</v>
      </c>
      <c r="I54" s="12">
        <f t="shared" si="0"/>
        <v>0</v>
      </c>
      <c r="J54" s="18">
        <f t="shared" si="1"/>
        <v>0</v>
      </c>
    </row>
    <row r="55" spans="1:10" ht="24.95" customHeight="1" x14ac:dyDescent="0.25">
      <c r="A55" s="7" t="s">
        <v>48</v>
      </c>
      <c r="B55" s="8">
        <v>113</v>
      </c>
      <c r="C55" s="9">
        <v>0</v>
      </c>
      <c r="D55" s="10">
        <v>0</v>
      </c>
      <c r="E55" s="11">
        <v>0</v>
      </c>
      <c r="F55" s="8">
        <v>0</v>
      </c>
      <c r="G55" s="9">
        <v>0</v>
      </c>
      <c r="H55" s="10">
        <f t="shared" si="0"/>
        <v>113</v>
      </c>
      <c r="I55" s="12">
        <f t="shared" si="0"/>
        <v>0</v>
      </c>
      <c r="J55" s="18">
        <f t="shared" si="1"/>
        <v>0</v>
      </c>
    </row>
    <row r="56" spans="1:10" ht="24.95" customHeight="1" x14ac:dyDescent="0.25">
      <c r="A56" s="7" t="s">
        <v>49</v>
      </c>
      <c r="B56" s="8">
        <v>0</v>
      </c>
      <c r="C56" s="9">
        <v>0</v>
      </c>
      <c r="D56" s="10">
        <v>0</v>
      </c>
      <c r="E56" s="11">
        <v>0</v>
      </c>
      <c r="F56" s="8">
        <v>0</v>
      </c>
      <c r="G56" s="9">
        <v>0</v>
      </c>
      <c r="H56" s="10">
        <f t="shared" si="0"/>
        <v>0</v>
      </c>
      <c r="I56" s="12">
        <f t="shared" si="0"/>
        <v>0</v>
      </c>
      <c r="J56" s="18">
        <v>0</v>
      </c>
    </row>
    <row r="57" spans="1:10" ht="24.95" customHeight="1" x14ac:dyDescent="0.25">
      <c r="A57" s="7" t="s">
        <v>50</v>
      </c>
      <c r="B57" s="8">
        <v>0</v>
      </c>
      <c r="C57" s="9">
        <v>0</v>
      </c>
      <c r="D57" s="10">
        <v>0</v>
      </c>
      <c r="E57" s="11">
        <v>0</v>
      </c>
      <c r="F57" s="8">
        <v>0</v>
      </c>
      <c r="G57" s="9">
        <v>0</v>
      </c>
      <c r="H57" s="10">
        <f t="shared" si="0"/>
        <v>0</v>
      </c>
      <c r="I57" s="12">
        <f t="shared" si="0"/>
        <v>0</v>
      </c>
      <c r="J57" s="18">
        <v>0</v>
      </c>
    </row>
    <row r="58" spans="1:10" ht="24.95" customHeight="1" x14ac:dyDescent="0.25">
      <c r="A58" s="7" t="s">
        <v>51</v>
      </c>
      <c r="B58" s="8">
        <v>0</v>
      </c>
      <c r="C58" s="9">
        <v>0</v>
      </c>
      <c r="D58" s="10">
        <v>0</v>
      </c>
      <c r="E58" s="11">
        <v>0</v>
      </c>
      <c r="F58" s="8">
        <v>0</v>
      </c>
      <c r="G58" s="9">
        <v>0</v>
      </c>
      <c r="H58" s="10">
        <f t="shared" si="0"/>
        <v>0</v>
      </c>
      <c r="I58" s="12">
        <f t="shared" si="0"/>
        <v>0</v>
      </c>
      <c r="J58" s="18">
        <v>0</v>
      </c>
    </row>
    <row r="59" spans="1:10" ht="24.95" customHeight="1" x14ac:dyDescent="0.25">
      <c r="A59" s="7" t="s">
        <v>52</v>
      </c>
      <c r="B59" s="8">
        <v>0</v>
      </c>
      <c r="C59" s="9">
        <v>0</v>
      </c>
      <c r="D59" s="10">
        <v>0</v>
      </c>
      <c r="E59" s="11">
        <v>0</v>
      </c>
      <c r="F59" s="8">
        <v>0</v>
      </c>
      <c r="G59" s="9">
        <v>0</v>
      </c>
      <c r="H59" s="10">
        <f t="shared" si="0"/>
        <v>0</v>
      </c>
      <c r="I59" s="12">
        <f t="shared" si="0"/>
        <v>0</v>
      </c>
      <c r="J59" s="18">
        <v>0</v>
      </c>
    </row>
    <row r="60" spans="1:10" ht="24.95" customHeight="1" x14ac:dyDescent="0.25">
      <c r="A60" s="7" t="s">
        <v>53</v>
      </c>
      <c r="B60" s="8">
        <v>0</v>
      </c>
      <c r="C60" s="9">
        <v>0</v>
      </c>
      <c r="D60" s="10">
        <v>0</v>
      </c>
      <c r="E60" s="11">
        <v>0</v>
      </c>
      <c r="F60" s="8">
        <v>0</v>
      </c>
      <c r="G60" s="9">
        <v>0</v>
      </c>
      <c r="H60" s="10">
        <f t="shared" si="0"/>
        <v>0</v>
      </c>
      <c r="I60" s="12">
        <f t="shared" si="0"/>
        <v>0</v>
      </c>
      <c r="J60" s="18">
        <v>0</v>
      </c>
    </row>
    <row r="61" spans="1:10" ht="24.95" customHeight="1" x14ac:dyDescent="0.25">
      <c r="A61" s="7" t="s">
        <v>54</v>
      </c>
      <c r="B61" s="8">
        <v>0</v>
      </c>
      <c r="C61" s="9">
        <v>0</v>
      </c>
      <c r="D61" s="10">
        <v>0</v>
      </c>
      <c r="E61" s="11">
        <v>0</v>
      </c>
      <c r="F61" s="8">
        <v>0</v>
      </c>
      <c r="G61" s="9">
        <v>0</v>
      </c>
      <c r="H61" s="10">
        <f t="shared" si="0"/>
        <v>0</v>
      </c>
      <c r="I61" s="12">
        <f t="shared" si="0"/>
        <v>0</v>
      </c>
      <c r="J61" s="18">
        <v>0</v>
      </c>
    </row>
    <row r="62" spans="1:10" ht="24.95" customHeight="1" x14ac:dyDescent="0.25">
      <c r="A62" s="7" t="s">
        <v>55</v>
      </c>
      <c r="B62" s="8">
        <v>0</v>
      </c>
      <c r="C62" s="9">
        <v>0</v>
      </c>
      <c r="D62" s="10">
        <v>0</v>
      </c>
      <c r="E62" s="11">
        <v>0</v>
      </c>
      <c r="F62" s="8">
        <v>0</v>
      </c>
      <c r="G62" s="9">
        <v>0</v>
      </c>
      <c r="H62" s="10">
        <f t="shared" si="0"/>
        <v>0</v>
      </c>
      <c r="I62" s="12">
        <f t="shared" si="0"/>
        <v>0</v>
      </c>
      <c r="J62" s="18">
        <v>0</v>
      </c>
    </row>
    <row r="63" spans="1:10" ht="24.95" customHeight="1" x14ac:dyDescent="0.25">
      <c r="A63" s="7" t="s">
        <v>56</v>
      </c>
      <c r="B63" s="8">
        <v>113</v>
      </c>
      <c r="C63" s="9">
        <v>0</v>
      </c>
      <c r="D63" s="10">
        <v>112</v>
      </c>
      <c r="E63" s="11">
        <v>0</v>
      </c>
      <c r="F63" s="8">
        <v>112</v>
      </c>
      <c r="G63" s="9">
        <v>0</v>
      </c>
      <c r="H63" s="10">
        <f t="shared" si="0"/>
        <v>337</v>
      </c>
      <c r="I63" s="12">
        <f t="shared" si="0"/>
        <v>0</v>
      </c>
      <c r="J63" s="18">
        <f t="shared" si="1"/>
        <v>0</v>
      </c>
    </row>
    <row r="64" spans="1:10" ht="24.95" customHeight="1" x14ac:dyDescent="0.25">
      <c r="A64" s="7" t="s">
        <v>57</v>
      </c>
      <c r="B64" s="8">
        <v>113</v>
      </c>
      <c r="C64" s="9">
        <v>0</v>
      </c>
      <c r="D64" s="10">
        <v>112</v>
      </c>
      <c r="E64" s="11">
        <v>0</v>
      </c>
      <c r="F64" s="8">
        <v>112</v>
      </c>
      <c r="G64" s="9">
        <v>0</v>
      </c>
      <c r="H64" s="10">
        <f t="shared" si="0"/>
        <v>337</v>
      </c>
      <c r="I64" s="12">
        <f t="shared" si="0"/>
        <v>0</v>
      </c>
      <c r="J64" s="18">
        <f t="shared" si="1"/>
        <v>0</v>
      </c>
    </row>
    <row r="65" spans="1:10" ht="24.95" customHeight="1" x14ac:dyDescent="0.25">
      <c r="A65" s="7" t="s">
        <v>58</v>
      </c>
      <c r="B65" s="8">
        <v>113</v>
      </c>
      <c r="C65" s="9">
        <v>0</v>
      </c>
      <c r="D65" s="10">
        <v>112</v>
      </c>
      <c r="E65" s="11">
        <v>0</v>
      </c>
      <c r="F65" s="8">
        <v>112</v>
      </c>
      <c r="G65" s="9">
        <v>1</v>
      </c>
      <c r="H65" s="10">
        <f t="shared" si="0"/>
        <v>337</v>
      </c>
      <c r="I65" s="12">
        <f t="shared" si="0"/>
        <v>1</v>
      </c>
      <c r="J65" s="18">
        <f t="shared" si="1"/>
        <v>2.967359050445104E-3</v>
      </c>
    </row>
    <row r="66" spans="1:10" ht="24.95" customHeight="1" x14ac:dyDescent="0.25">
      <c r="A66" s="7" t="s">
        <v>59</v>
      </c>
      <c r="B66" s="8">
        <v>0</v>
      </c>
      <c r="C66" s="9">
        <v>0</v>
      </c>
      <c r="D66" s="10">
        <v>112</v>
      </c>
      <c r="E66" s="11">
        <v>1</v>
      </c>
      <c r="F66" s="8">
        <v>112</v>
      </c>
      <c r="G66" s="9">
        <v>0</v>
      </c>
      <c r="H66" s="10">
        <f t="shared" si="0"/>
        <v>224</v>
      </c>
      <c r="I66" s="12">
        <f t="shared" si="0"/>
        <v>1</v>
      </c>
      <c r="J66" s="18">
        <f t="shared" si="1"/>
        <v>4.464285714285714E-3</v>
      </c>
    </row>
    <row r="67" spans="1:10" ht="24.95" customHeight="1" x14ac:dyDescent="0.25">
      <c r="A67" s="7" t="s">
        <v>60</v>
      </c>
      <c r="B67" s="8">
        <v>113</v>
      </c>
      <c r="C67" s="9">
        <v>3</v>
      </c>
      <c r="D67" s="10">
        <v>112</v>
      </c>
      <c r="E67" s="11">
        <v>3</v>
      </c>
      <c r="F67" s="8">
        <v>112</v>
      </c>
      <c r="G67" s="9">
        <v>0</v>
      </c>
      <c r="H67" s="10">
        <f t="shared" si="0"/>
        <v>337</v>
      </c>
      <c r="I67" s="12">
        <f t="shared" si="0"/>
        <v>6</v>
      </c>
      <c r="J67" s="18">
        <f t="shared" si="1"/>
        <v>1.7804154302670624E-2</v>
      </c>
    </row>
    <row r="68" spans="1:10" ht="24.95" customHeight="1" x14ac:dyDescent="0.25">
      <c r="A68" s="7" t="s">
        <v>61</v>
      </c>
      <c r="B68" s="8">
        <v>0</v>
      </c>
      <c r="C68" s="9">
        <v>0</v>
      </c>
      <c r="D68" s="10">
        <v>0</v>
      </c>
      <c r="E68" s="11">
        <v>0</v>
      </c>
      <c r="F68" s="8">
        <v>0</v>
      </c>
      <c r="G68" s="9">
        <v>0</v>
      </c>
      <c r="H68" s="10">
        <f t="shared" si="0"/>
        <v>0</v>
      </c>
      <c r="I68" s="12">
        <f t="shared" si="0"/>
        <v>0</v>
      </c>
      <c r="J68" s="18">
        <v>0</v>
      </c>
    </row>
    <row r="69" spans="1:10" ht="24.95" customHeight="1" x14ac:dyDescent="0.25">
      <c r="A69" s="7" t="s">
        <v>62</v>
      </c>
      <c r="B69" s="8">
        <v>113</v>
      </c>
      <c r="C69" s="9">
        <v>4</v>
      </c>
      <c r="D69" s="10">
        <v>112</v>
      </c>
      <c r="E69" s="11">
        <v>2</v>
      </c>
      <c r="F69" s="8">
        <v>112</v>
      </c>
      <c r="G69" s="9">
        <v>4</v>
      </c>
      <c r="H69" s="10">
        <f t="shared" si="0"/>
        <v>337</v>
      </c>
      <c r="I69" s="12">
        <f t="shared" si="0"/>
        <v>10</v>
      </c>
      <c r="J69" s="18">
        <f t="shared" si="1"/>
        <v>2.967359050445104E-2</v>
      </c>
    </row>
    <row r="70" spans="1:10" ht="24.95" customHeight="1" x14ac:dyDescent="0.25">
      <c r="A70" s="7" t="s">
        <v>63</v>
      </c>
      <c r="B70" s="8">
        <v>113</v>
      </c>
      <c r="C70" s="9">
        <v>0</v>
      </c>
      <c r="D70" s="10">
        <v>0</v>
      </c>
      <c r="E70" s="11">
        <v>0</v>
      </c>
      <c r="F70" s="8">
        <v>0</v>
      </c>
      <c r="G70" s="9">
        <v>0</v>
      </c>
      <c r="H70" s="10">
        <f t="shared" si="0"/>
        <v>113</v>
      </c>
      <c r="I70" s="12">
        <f t="shared" si="0"/>
        <v>0</v>
      </c>
      <c r="J70" s="18">
        <f t="shared" si="1"/>
        <v>0</v>
      </c>
    </row>
    <row r="71" spans="1:10" ht="24.95" customHeight="1" x14ac:dyDescent="0.25">
      <c r="A71" s="7" t="s">
        <v>64</v>
      </c>
      <c r="B71" s="8">
        <v>113</v>
      </c>
      <c r="C71" s="9">
        <v>0</v>
      </c>
      <c r="D71" s="10">
        <v>0</v>
      </c>
      <c r="E71" s="11">
        <v>0</v>
      </c>
      <c r="F71" s="8">
        <v>0</v>
      </c>
      <c r="G71" s="9">
        <v>0</v>
      </c>
      <c r="H71" s="10">
        <f t="shared" si="0"/>
        <v>113</v>
      </c>
      <c r="I71" s="12">
        <f t="shared" si="0"/>
        <v>0</v>
      </c>
      <c r="J71" s="18">
        <f t="shared" si="1"/>
        <v>0</v>
      </c>
    </row>
    <row r="72" spans="1:10" ht="24.95" customHeight="1" x14ac:dyDescent="0.25">
      <c r="A72" s="7" t="s">
        <v>65</v>
      </c>
      <c r="B72" s="8">
        <v>113</v>
      </c>
      <c r="C72" s="9">
        <v>0</v>
      </c>
      <c r="D72" s="10">
        <v>0</v>
      </c>
      <c r="E72" s="11">
        <v>0</v>
      </c>
      <c r="F72" s="8">
        <v>0</v>
      </c>
      <c r="G72" s="9">
        <v>0</v>
      </c>
      <c r="H72" s="10">
        <f t="shared" ref="H72:I77" si="2">B72+D72+F72</f>
        <v>113</v>
      </c>
      <c r="I72" s="12">
        <f t="shared" si="2"/>
        <v>0</v>
      </c>
      <c r="J72" s="18">
        <f t="shared" ref="J72:J93" si="3">I72/H72</f>
        <v>0</v>
      </c>
    </row>
    <row r="73" spans="1:10" ht="24.95" customHeight="1" x14ac:dyDescent="0.25">
      <c r="A73" s="7" t="s">
        <v>66</v>
      </c>
      <c r="B73" s="8">
        <v>113</v>
      </c>
      <c r="C73" s="9">
        <v>0</v>
      </c>
      <c r="D73" s="10">
        <v>0</v>
      </c>
      <c r="E73" s="11">
        <v>0</v>
      </c>
      <c r="F73" s="8">
        <v>0</v>
      </c>
      <c r="G73" s="9">
        <v>0</v>
      </c>
      <c r="H73" s="10">
        <f t="shared" si="2"/>
        <v>113</v>
      </c>
      <c r="I73" s="12">
        <f t="shared" si="2"/>
        <v>0</v>
      </c>
      <c r="J73" s="18">
        <f t="shared" si="3"/>
        <v>0</v>
      </c>
    </row>
    <row r="74" spans="1:10" ht="24.95" customHeight="1" x14ac:dyDescent="0.25">
      <c r="A74" s="7" t="s">
        <v>67</v>
      </c>
      <c r="B74" s="8">
        <v>113</v>
      </c>
      <c r="C74" s="9">
        <v>0</v>
      </c>
      <c r="D74" s="10">
        <v>112</v>
      </c>
      <c r="E74" s="11">
        <v>0</v>
      </c>
      <c r="F74" s="8">
        <v>112</v>
      </c>
      <c r="G74" s="9">
        <v>0</v>
      </c>
      <c r="H74" s="10">
        <f t="shared" si="2"/>
        <v>337</v>
      </c>
      <c r="I74" s="12">
        <f t="shared" si="2"/>
        <v>0</v>
      </c>
      <c r="J74" s="18">
        <f t="shared" si="3"/>
        <v>0</v>
      </c>
    </row>
    <row r="75" spans="1:10" ht="24.95" customHeight="1" x14ac:dyDescent="0.25">
      <c r="A75" s="7" t="s">
        <v>68</v>
      </c>
      <c r="B75" s="8">
        <v>113</v>
      </c>
      <c r="C75" s="9">
        <v>0</v>
      </c>
      <c r="D75" s="10">
        <v>112</v>
      </c>
      <c r="E75" s="11">
        <v>0</v>
      </c>
      <c r="F75" s="8">
        <v>112</v>
      </c>
      <c r="G75" s="9">
        <v>0</v>
      </c>
      <c r="H75" s="10">
        <f t="shared" si="2"/>
        <v>337</v>
      </c>
      <c r="I75" s="12">
        <f t="shared" si="2"/>
        <v>0</v>
      </c>
      <c r="J75" s="18">
        <f t="shared" si="3"/>
        <v>0</v>
      </c>
    </row>
    <row r="76" spans="1:10" ht="24.95" customHeight="1" thickBot="1" x14ac:dyDescent="0.3">
      <c r="A76" s="20" t="s">
        <v>69</v>
      </c>
      <c r="B76" s="21">
        <v>113</v>
      </c>
      <c r="C76" s="22">
        <v>1</v>
      </c>
      <c r="D76" s="2">
        <v>112</v>
      </c>
      <c r="E76" s="23">
        <v>0</v>
      </c>
      <c r="F76" s="21">
        <v>112</v>
      </c>
      <c r="G76" s="22">
        <v>0</v>
      </c>
      <c r="H76" s="2">
        <f t="shared" si="2"/>
        <v>337</v>
      </c>
      <c r="I76" s="24">
        <f t="shared" si="2"/>
        <v>1</v>
      </c>
      <c r="J76" s="25">
        <f t="shared" si="3"/>
        <v>2.967359050445104E-3</v>
      </c>
    </row>
    <row r="77" spans="1:10" ht="24.95" customHeight="1" thickBot="1" x14ac:dyDescent="0.3">
      <c r="A77" s="26" t="s">
        <v>70</v>
      </c>
      <c r="B77" s="27">
        <v>113</v>
      </c>
      <c r="C77" s="28">
        <f>SUM(C7:C76)</f>
        <v>285</v>
      </c>
      <c r="D77" s="29">
        <v>112</v>
      </c>
      <c r="E77" s="30">
        <f>SUM(E7:E76)</f>
        <v>288</v>
      </c>
      <c r="F77" s="27">
        <v>112</v>
      </c>
      <c r="G77" s="28">
        <f>SUM(G7:G76)</f>
        <v>276</v>
      </c>
      <c r="H77" s="31">
        <f t="shared" si="2"/>
        <v>337</v>
      </c>
      <c r="I77" s="32">
        <f t="shared" si="2"/>
        <v>849</v>
      </c>
      <c r="J77" s="33" t="s">
        <v>95</v>
      </c>
    </row>
    <row r="78" spans="1:10" ht="24.95" customHeight="1" x14ac:dyDescent="0.25">
      <c r="A78" s="61" t="s">
        <v>71</v>
      </c>
      <c r="B78" s="62"/>
      <c r="C78" s="62"/>
      <c r="D78" s="62"/>
      <c r="E78" s="62"/>
      <c r="F78" s="62"/>
      <c r="G78" s="62"/>
      <c r="H78" s="62"/>
      <c r="I78" s="62"/>
      <c r="J78" s="63"/>
    </row>
    <row r="79" spans="1:10" ht="24.95" customHeight="1" x14ac:dyDescent="0.25">
      <c r="A79" s="6" t="s">
        <v>72</v>
      </c>
      <c r="B79" s="8">
        <v>113</v>
      </c>
      <c r="C79" s="9">
        <v>74</v>
      </c>
      <c r="D79" s="10">
        <v>0</v>
      </c>
      <c r="E79" s="11">
        <v>0</v>
      </c>
      <c r="F79" s="8">
        <v>0</v>
      </c>
      <c r="G79" s="9">
        <v>0</v>
      </c>
      <c r="H79" s="10">
        <f t="shared" ref="H79:I89" si="4">B79+D79+F79</f>
        <v>113</v>
      </c>
      <c r="I79" s="12">
        <f t="shared" si="4"/>
        <v>74</v>
      </c>
      <c r="J79" s="18">
        <f t="shared" si="3"/>
        <v>0.65486725663716816</v>
      </c>
    </row>
    <row r="80" spans="1:10" ht="24.95" customHeight="1" x14ac:dyDescent="0.25">
      <c r="A80" s="6" t="s">
        <v>73</v>
      </c>
      <c r="B80" s="8">
        <v>113</v>
      </c>
      <c r="C80" s="9">
        <v>71</v>
      </c>
      <c r="D80" s="10">
        <v>0</v>
      </c>
      <c r="E80" s="11">
        <v>0</v>
      </c>
      <c r="F80" s="8">
        <v>0</v>
      </c>
      <c r="G80" s="9">
        <v>0</v>
      </c>
      <c r="H80" s="10">
        <f t="shared" si="4"/>
        <v>113</v>
      </c>
      <c r="I80" s="12">
        <f t="shared" si="4"/>
        <v>71</v>
      </c>
      <c r="J80" s="18">
        <f t="shared" si="3"/>
        <v>0.62831858407079644</v>
      </c>
    </row>
    <row r="81" spans="1:10" ht="24.95" customHeight="1" x14ac:dyDescent="0.25">
      <c r="A81" s="6" t="s">
        <v>74</v>
      </c>
      <c r="B81" s="8">
        <v>113</v>
      </c>
      <c r="C81" s="9">
        <v>41</v>
      </c>
      <c r="D81" s="10">
        <v>113</v>
      </c>
      <c r="E81" s="11">
        <v>47</v>
      </c>
      <c r="F81" s="8">
        <v>114</v>
      </c>
      <c r="G81" s="9">
        <v>50</v>
      </c>
      <c r="H81" s="10">
        <f t="shared" si="4"/>
        <v>340</v>
      </c>
      <c r="I81" s="12">
        <f t="shared" si="4"/>
        <v>138</v>
      </c>
      <c r="J81" s="18">
        <f t="shared" si="3"/>
        <v>0.40588235294117647</v>
      </c>
    </row>
    <row r="82" spans="1:10" ht="24.95" customHeight="1" x14ac:dyDescent="0.25">
      <c r="A82" s="6" t="s">
        <v>75</v>
      </c>
      <c r="B82" s="8">
        <v>113</v>
      </c>
      <c r="C82" s="9">
        <v>80</v>
      </c>
      <c r="D82" s="10">
        <v>113</v>
      </c>
      <c r="E82" s="11">
        <v>67</v>
      </c>
      <c r="F82" s="8">
        <v>114</v>
      </c>
      <c r="G82" s="9">
        <v>82</v>
      </c>
      <c r="H82" s="10">
        <f t="shared" si="4"/>
        <v>340</v>
      </c>
      <c r="I82" s="12">
        <f t="shared" si="4"/>
        <v>229</v>
      </c>
      <c r="J82" s="18">
        <f t="shared" si="3"/>
        <v>0.67352941176470593</v>
      </c>
    </row>
    <row r="83" spans="1:10" ht="24.95" customHeight="1" x14ac:dyDescent="0.25">
      <c r="A83" s="6" t="s">
        <v>76</v>
      </c>
      <c r="B83" s="8">
        <v>0</v>
      </c>
      <c r="C83" s="9">
        <v>0</v>
      </c>
      <c r="D83" s="10">
        <v>0</v>
      </c>
      <c r="E83" s="11">
        <v>0</v>
      </c>
      <c r="F83" s="8">
        <v>114</v>
      </c>
      <c r="G83" s="9">
        <v>1</v>
      </c>
      <c r="H83" s="10">
        <f t="shared" si="4"/>
        <v>114</v>
      </c>
      <c r="I83" s="12">
        <f t="shared" si="4"/>
        <v>1</v>
      </c>
      <c r="J83" s="18">
        <f t="shared" si="3"/>
        <v>8.771929824561403E-3</v>
      </c>
    </row>
    <row r="84" spans="1:10" ht="24.95" customHeight="1" x14ac:dyDescent="0.25">
      <c r="A84" s="6" t="s">
        <v>77</v>
      </c>
      <c r="B84" s="8">
        <v>9</v>
      </c>
      <c r="C84" s="9">
        <v>3</v>
      </c>
      <c r="D84" s="10">
        <v>113</v>
      </c>
      <c r="E84" s="11">
        <v>25</v>
      </c>
      <c r="F84" s="8">
        <v>114</v>
      </c>
      <c r="G84" s="9">
        <v>30</v>
      </c>
      <c r="H84" s="10">
        <f t="shared" si="4"/>
        <v>236</v>
      </c>
      <c r="I84" s="12">
        <f t="shared" si="4"/>
        <v>58</v>
      </c>
      <c r="J84" s="18">
        <f t="shared" si="3"/>
        <v>0.24576271186440679</v>
      </c>
    </row>
    <row r="85" spans="1:10" ht="24.95" customHeight="1" x14ac:dyDescent="0.25">
      <c r="A85" s="6" t="s">
        <v>78</v>
      </c>
      <c r="B85" s="8">
        <v>0</v>
      </c>
      <c r="C85" s="9">
        <v>0</v>
      </c>
      <c r="D85" s="10">
        <v>113</v>
      </c>
      <c r="E85" s="11">
        <v>3</v>
      </c>
      <c r="F85" s="8">
        <v>114</v>
      </c>
      <c r="G85" s="9">
        <v>7</v>
      </c>
      <c r="H85" s="10">
        <f t="shared" si="4"/>
        <v>227</v>
      </c>
      <c r="I85" s="12">
        <f t="shared" si="4"/>
        <v>10</v>
      </c>
      <c r="J85" s="18">
        <f t="shared" si="3"/>
        <v>4.405286343612335E-2</v>
      </c>
    </row>
    <row r="86" spans="1:10" ht="24.95" customHeight="1" x14ac:dyDescent="0.25">
      <c r="A86" s="6" t="s">
        <v>79</v>
      </c>
      <c r="B86" s="8">
        <v>0</v>
      </c>
      <c r="C86" s="9">
        <v>0</v>
      </c>
      <c r="D86" s="10">
        <v>113</v>
      </c>
      <c r="E86" s="11">
        <v>0</v>
      </c>
      <c r="F86" s="8">
        <v>114</v>
      </c>
      <c r="G86" s="9">
        <v>2</v>
      </c>
      <c r="H86" s="10">
        <f t="shared" si="4"/>
        <v>227</v>
      </c>
      <c r="I86" s="12">
        <f t="shared" si="4"/>
        <v>2</v>
      </c>
      <c r="J86" s="18">
        <f t="shared" si="3"/>
        <v>8.8105726872246704E-3</v>
      </c>
    </row>
    <row r="87" spans="1:10" ht="24.95" customHeight="1" x14ac:dyDescent="0.25">
      <c r="A87" s="6" t="s">
        <v>80</v>
      </c>
      <c r="B87" s="8">
        <v>0</v>
      </c>
      <c r="C87" s="9">
        <v>0</v>
      </c>
      <c r="D87" s="10">
        <v>113</v>
      </c>
      <c r="E87" s="11">
        <v>3</v>
      </c>
      <c r="F87" s="8">
        <v>114</v>
      </c>
      <c r="G87" s="9">
        <v>10</v>
      </c>
      <c r="H87" s="10">
        <f t="shared" si="4"/>
        <v>227</v>
      </c>
      <c r="I87" s="12">
        <f t="shared" si="4"/>
        <v>13</v>
      </c>
      <c r="J87" s="18">
        <f t="shared" si="3"/>
        <v>5.7268722466960353E-2</v>
      </c>
    </row>
    <row r="88" spans="1:10" ht="24.95" customHeight="1" x14ac:dyDescent="0.25">
      <c r="A88" s="6" t="s">
        <v>81</v>
      </c>
      <c r="B88" s="8">
        <v>0</v>
      </c>
      <c r="C88" s="9">
        <v>0</v>
      </c>
      <c r="D88" s="10">
        <v>113</v>
      </c>
      <c r="E88" s="11">
        <v>0</v>
      </c>
      <c r="F88" s="8">
        <v>114</v>
      </c>
      <c r="G88" s="9">
        <v>1</v>
      </c>
      <c r="H88" s="10">
        <f t="shared" si="4"/>
        <v>227</v>
      </c>
      <c r="I88" s="12">
        <f t="shared" si="4"/>
        <v>1</v>
      </c>
      <c r="J88" s="18">
        <f t="shared" si="3"/>
        <v>4.4052863436123352E-3</v>
      </c>
    </row>
    <row r="89" spans="1:10" ht="24.95" customHeight="1" thickBot="1" x14ac:dyDescent="0.3">
      <c r="A89" s="41" t="s">
        <v>82</v>
      </c>
      <c r="B89" s="21">
        <v>113</v>
      </c>
      <c r="C89" s="22">
        <v>62</v>
      </c>
      <c r="D89" s="2">
        <v>113</v>
      </c>
      <c r="E89" s="23">
        <v>63</v>
      </c>
      <c r="F89" s="21">
        <v>114</v>
      </c>
      <c r="G89" s="22">
        <v>47</v>
      </c>
      <c r="H89" s="2">
        <f t="shared" si="4"/>
        <v>340</v>
      </c>
      <c r="I89" s="24">
        <f t="shared" si="4"/>
        <v>172</v>
      </c>
      <c r="J89" s="25">
        <f t="shared" si="3"/>
        <v>0.50588235294117645</v>
      </c>
    </row>
    <row r="90" spans="1:10" ht="24.95" customHeight="1" thickBot="1" x14ac:dyDescent="0.3">
      <c r="A90" s="26" t="s">
        <v>83</v>
      </c>
      <c r="B90" s="27">
        <v>113</v>
      </c>
      <c r="C90" s="28">
        <f>SUM(C79:C89)</f>
        <v>331</v>
      </c>
      <c r="D90" s="29">
        <v>113</v>
      </c>
      <c r="E90" s="30">
        <f>SUM(E79:E89)</f>
        <v>208</v>
      </c>
      <c r="F90" s="27">
        <v>114</v>
      </c>
      <c r="G90" s="28">
        <f>SUM(G79:G89)</f>
        <v>230</v>
      </c>
      <c r="H90" s="31">
        <f>B90+D90+F90</f>
        <v>340</v>
      </c>
      <c r="I90" s="32">
        <f>C90+E90+G90</f>
        <v>769</v>
      </c>
      <c r="J90" s="33" t="s">
        <v>95</v>
      </c>
    </row>
    <row r="91" spans="1:10" ht="24.95" customHeight="1" thickBot="1" x14ac:dyDescent="0.3">
      <c r="A91" s="64" t="s">
        <v>96</v>
      </c>
      <c r="B91" s="65"/>
      <c r="C91" s="65"/>
      <c r="D91" s="65"/>
      <c r="E91" s="65"/>
      <c r="F91" s="65"/>
      <c r="G91" s="65"/>
      <c r="H91" s="65"/>
      <c r="I91" s="65"/>
      <c r="J91" s="66"/>
    </row>
    <row r="92" spans="1:10" ht="24.95" customHeight="1" thickTop="1" x14ac:dyDescent="0.25">
      <c r="A92" s="34" t="s">
        <v>84</v>
      </c>
      <c r="B92" s="35">
        <v>113</v>
      </c>
      <c r="C92" s="36">
        <v>0</v>
      </c>
      <c r="D92" s="37">
        <v>112</v>
      </c>
      <c r="E92" s="42">
        <v>4</v>
      </c>
      <c r="F92" s="35">
        <v>112</v>
      </c>
      <c r="G92" s="36">
        <v>7</v>
      </c>
      <c r="H92" s="37">
        <f>B92+D92+F92</f>
        <v>337</v>
      </c>
      <c r="I92" s="39">
        <f t="shared" ref="H92:I93" si="5">C92+E92+G92</f>
        <v>11</v>
      </c>
      <c r="J92" s="40">
        <f t="shared" si="3"/>
        <v>3.2640949554896145E-2</v>
      </c>
    </row>
    <row r="93" spans="1:10" ht="24.95" customHeight="1" x14ac:dyDescent="0.25">
      <c r="A93" s="6" t="s">
        <v>85</v>
      </c>
      <c r="B93" s="8">
        <v>0</v>
      </c>
      <c r="C93" s="9">
        <v>0</v>
      </c>
      <c r="D93" s="10">
        <v>0</v>
      </c>
      <c r="E93" s="3">
        <v>0</v>
      </c>
      <c r="F93" s="8">
        <v>114</v>
      </c>
      <c r="G93" s="9">
        <v>2</v>
      </c>
      <c r="H93" s="10">
        <f t="shared" si="5"/>
        <v>114</v>
      </c>
      <c r="I93" s="12">
        <f t="shared" si="5"/>
        <v>2</v>
      </c>
      <c r="J93" s="18">
        <f t="shared" si="3"/>
        <v>1.7543859649122806E-2</v>
      </c>
    </row>
    <row r="94" spans="1:10" ht="24.95" customHeight="1" x14ac:dyDescent="0.25">
      <c r="A94" s="13" t="s">
        <v>97</v>
      </c>
      <c r="B94" s="14">
        <v>113</v>
      </c>
      <c r="C94" s="15">
        <v>0</v>
      </c>
      <c r="D94" s="16">
        <v>112</v>
      </c>
      <c r="E94" s="17">
        <v>4</v>
      </c>
      <c r="F94" s="14">
        <v>114</v>
      </c>
      <c r="G94" s="15">
        <v>9</v>
      </c>
      <c r="H94" s="16">
        <v>337</v>
      </c>
      <c r="I94" s="43">
        <f>I92+I93</f>
        <v>13</v>
      </c>
      <c r="J94" s="19">
        <f>I94/H94</f>
        <v>3.857566765578635E-2</v>
      </c>
    </row>
    <row r="95" spans="1:10" ht="24.95" customHeight="1" thickBot="1" x14ac:dyDescent="0.3">
      <c r="A95" s="44" t="s">
        <v>86</v>
      </c>
      <c r="B95" s="45">
        <v>113</v>
      </c>
      <c r="C95" s="46">
        <f>C94+C90+C77</f>
        <v>616</v>
      </c>
      <c r="D95" s="47">
        <v>113</v>
      </c>
      <c r="E95" s="46">
        <f>E94+E90+E77</f>
        <v>500</v>
      </c>
      <c r="F95" s="45">
        <v>114</v>
      </c>
      <c r="G95" s="46">
        <f>G94+G90+G77</f>
        <v>515</v>
      </c>
      <c r="H95" s="48">
        <f>B95+D95+F95</f>
        <v>340</v>
      </c>
      <c r="I95" s="49">
        <f>C95+E95+G95</f>
        <v>1631</v>
      </c>
      <c r="J95" s="46" t="s">
        <v>95</v>
      </c>
    </row>
    <row r="96" spans="1:10" ht="15.75" thickTop="1" x14ac:dyDescent="0.25"/>
  </sheetData>
  <mergeCells count="9">
    <mergeCell ref="A6:J6"/>
    <mergeCell ref="A78:J78"/>
    <mergeCell ref="A91:J91"/>
    <mergeCell ref="A2:I2"/>
    <mergeCell ref="B5:C5"/>
    <mergeCell ref="D5:E5"/>
    <mergeCell ref="F5:G5"/>
    <mergeCell ref="H5:J5"/>
    <mergeCell ref="A3:J3"/>
  </mergeCells>
  <pageMargins left="0.11811023622047245" right="0.11811023622047245" top="0.19685039370078741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List1!Názvy_tisku</vt:lpstr>
    </vt:vector>
  </TitlesOfParts>
  <Company>MV ČR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TV</dc:creator>
  <cp:lastModifiedBy>TV</cp:lastModifiedBy>
  <cp:lastPrinted>2017-03-30T12:05:16Z</cp:lastPrinted>
  <dcterms:created xsi:type="dcterms:W3CDTF">2017-03-29T08:29:38Z</dcterms:created>
  <dcterms:modified xsi:type="dcterms:W3CDTF">2017-04-06T07:03:22Z</dcterms:modified>
</cp:coreProperties>
</file>